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93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</calcChain>
</file>

<file path=xl/sharedStrings.xml><?xml version="1.0" encoding="utf-8"?>
<sst xmlns="http://schemas.openxmlformats.org/spreadsheetml/2006/main" count="353" uniqueCount="275">
  <si>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</si>
  <si>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</si>
  <si>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</si>
  <si>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</si>
  <si>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</si>
  <si>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</si>
  <si>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</si>
  <si>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</si>
  <si>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</si>
  <si>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</si>
  <si>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</si>
  <si>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</si>
  <si>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</si>
  <si>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</si>
  <si>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</si>
  <si>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</si>
  <si>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</si>
  <si>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</si>
  <si>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</si>
  <si>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</si>
  <si>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</si>
  <si>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</si>
  <si>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</si>
  <si>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</si>
  <si>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</si>
  <si>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</si>
  <si>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</si>
  <si>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</si>
  <si>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</si>
  <si>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</si>
  <si>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</si>
  <si>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</si>
  <si>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</si>
  <si>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</si>
  <si>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</si>
  <si>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</si>
  <si>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</si>
  <si>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</si>
  <si>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</si>
  <si>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</si>
  <si>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</si>
  <si>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</si>
  <si>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</si>
  <si>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</si>
  <si>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</si>
  <si>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</si>
  <si>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</si>
  <si>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</si>
  <si>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</si>
  <si>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</si>
  <si>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</si>
  <si>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</si>
  <si>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</si>
  <si>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</si>
  <si>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</si>
  <si>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</si>
  <si>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</si>
  <si>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</si>
  <si>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</si>
  <si>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</si>
  <si>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</si>
  <si>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</si>
  <si>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</si>
  <si>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</si>
  <si>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</si>
  <si>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</si>
  <si>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</si>
  <si>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</si>
  <si>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</si>
  <si>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</si>
  <si>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</si>
  <si>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</si>
  <si>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</si>
  <si>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</si>
  <si>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</si>
  <si>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</si>
  <si>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</si>
  <si>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</si>
  <si>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</si>
  <si>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</si>
  <si>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</si>
  <si>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</si>
  <si>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</si>
  <si>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</si>
  <si>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</si>
  <si>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</si>
  <si>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</si>
  <si>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</si>
  <si>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</si>
  <si>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</si>
  <si>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</si>
  <si>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</si>
  <si>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</si>
  <si>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</si>
  <si>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</si>
  <si>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</si>
  <si>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</si>
  <si>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</si>
  <si>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</si>
  <si>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</si>
  <si>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</si>
  <si>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</si>
  <si>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</si>
  <si>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</si>
  <si>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</si>
  <si>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</si>
  <si>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</si>
  <si>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</si>
  <si>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</si>
  <si>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</si>
  <si>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</si>
  <si>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</si>
  <si>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</si>
  <si>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</si>
  <si>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</si>
  <si>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</si>
  <si>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</si>
  <si>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</si>
  <si>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</si>
  <si>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</si>
  <si>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</si>
  <si>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</si>
  <si>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</si>
  <si>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</si>
  <si>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</si>
  <si>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</si>
  <si>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</si>
  <si>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</si>
  <si>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</si>
  <si>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</si>
  <si>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</si>
  <si>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</si>
  <si>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</si>
  <si>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</si>
  <si>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</si>
  <si>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</si>
  <si>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</si>
  <si>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</si>
  <si>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</si>
  <si>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</si>
  <si>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</si>
  <si>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</si>
  <si>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Primrose     </t>
  </si>
  <si>
    <t xml:space="preserve">1097433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</si>
  <si>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</si>
  <si>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</si>
  <si>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</si>
  <si>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</si>
  <si>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</si>
  <si>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</si>
  <si>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</si>
  <si>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</si>
  <si>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</si>
  <si>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</si>
  <si>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</si>
  <si>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</si>
  <si>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</si>
  <si>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</si>
  <si>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</si>
  <si>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</si>
  <si>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</si>
  <si>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</si>
  <si>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</si>
  <si>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</si>
  <si>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</si>
  <si>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</si>
  <si>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</si>
  <si>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</si>
  <si>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</si>
  <si>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</si>
  <si>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</si>
  <si>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</si>
  <si>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</si>
  <si>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</si>
  <si>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</si>
  <si>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</si>
  <si>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</si>
  <si>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KAILUL                   </t>
  </si>
  <si>
    <t xml:space="preserve">Ricky               </t>
  </si>
  <si>
    <t xml:space="preserve">1084563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</si>
  <si>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</si>
  <si>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</si>
  <si>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</si>
  <si>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</si>
  <si>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</si>
  <si>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</si>
  <si>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</si>
  <si>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</si>
  <si>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</si>
  <si>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</si>
  <si>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</si>
  <si>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</si>
  <si>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</si>
  <si>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</si>
  <si>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</si>
  <si>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</si>
  <si>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</si>
  <si>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</si>
  <si>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</si>
  <si>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</si>
  <si>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</si>
  <si>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</si>
  <si>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</si>
  <si>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</si>
  <si>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</si>
  <si>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</si>
  <si>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SWARGET                  </t>
  </si>
  <si>
    <t xml:space="preserve">Eward               </t>
  </si>
  <si>
    <t xml:space="preserve">1093651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</si>
  <si>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</si>
  <si>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</si>
  <si>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</si>
  <si>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</si>
  <si>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</si>
  <si>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</si>
  <si>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</si>
  <si>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</si>
  <si>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</si>
  <si>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</si>
  <si>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</si>
  <si>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</si>
  <si>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</si>
  <si>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</si>
  <si>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</si>
  <si>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</si>
  <si>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</si>
  <si>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</si>
  <si>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</si>
  <si>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</si>
  <si>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</si>
  <si>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</si>
  <si>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</si>
  <si>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</si>
  <si>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</si>
  <si>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</si>
  <si>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</si>
  <si>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</si>
  <si>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</si>
  <si>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</si>
  <si>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</si>
  <si>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</si>
  <si>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</si>
  <si>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</si>
  <si>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</si>
  <si>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</si>
  <si>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</si>
  <si>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</si>
  <si>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</si>
  <si>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</si>
  <si>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</si>
  <si>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</si>
  <si>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</si>
  <si>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</si>
  <si>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</si>
  <si>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</si>
  <si>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</si>
  <si>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</si>
  <si>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</si>
  <si>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</si>
  <si>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</si>
  <si>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</si>
  <si>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</si>
  <si>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</si>
  <si>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</si>
  <si>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</si>
  <si>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KAWKARE                  </t>
  </si>
  <si>
    <t xml:space="preserve">Pauline             </t>
  </si>
  <si>
    <t xml:space="preserve">426379              </t>
  </si>
  <si>
    <t xml:space="preserve">PAKOA GARAE              </t>
  </si>
  <si>
    <t xml:space="preserve">Eunice              </t>
  </si>
  <si>
    <t xml:space="preserve">424523    A         </t>
  </si>
  <si>
    <t xml:space="preserve">MCGOWAN                  </t>
  </si>
  <si>
    <t xml:space="preserve">Jasmine Joy         </t>
  </si>
  <si>
    <t xml:space="preserve">1095686   A         </t>
  </si>
  <si>
    <t>2th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</si>
</sst>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0.00"/>
    <numFmt numFmtId="166" formatCode="##0"/>
    <numFmt numFmtId="167" formatCode="\ ##0.0"/>
    <numFmt numFmtId="168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6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65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66" fontId="65" fillId="2" borderId="0" xfId="0" applyNumberFormat="1" applyFont="1" applyFill="1" applyBorder="1" applyAlignment="1" applyProtection="1">
      <alignment horizontal="center" vertical="center"/>
    </xf>
    <xf numFmtId="167" fontId="65" fillId="2" borderId="0" xfId="0" applyNumberFormat="1" applyFont="1" applyFill="1" applyBorder="1" applyAlignment="1" applyProtection="1">
      <alignment horizontal="right" vertical="center"/>
    </xf>
    <xf numFmtId="168" fontId="65" fillId="2" borderId="0" xfId="0" applyNumberFormat="1" applyFont="1" applyFill="1" applyBorder="1" applyAlignment="1" applyProtection="1">
      <alignment horizontal="right" vertical="center"/>
    </xf>
    <xf numFmtId="16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65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66" fontId="65" fillId="3" borderId="0" xfId="0" applyNumberFormat="1" applyFont="1" applyFill="1" applyBorder="1" applyAlignment="1" applyProtection="1">
      <alignment horizontal="center" vertical="center"/>
    </xf>
    <xf numFmtId="167" fontId="65" fillId="3" borderId="0" xfId="0" applyNumberFormat="1" applyFont="1" applyFill="1" applyBorder="1" applyAlignment="1" applyProtection="1">
      <alignment horizontal="right" vertical="center"/>
    </xf>
    <xf numFmtId="168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A40" workbookViewId="0">
      <selection activeCell="T80" sqref="T80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8" width="10" style="1" customWidth="1"/>
    <col min="19" max="19" width="12.5703125" style="1" customWidth="1"/>
    <col min="20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43085</v>
      </c>
      <c r="B2" s="66">
        <v>43100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13074</v>
      </c>
      <c r="L2" s="67">
        <v>1723</v>
      </c>
      <c r="M2" s="67">
        <v>2882</v>
      </c>
      <c r="N2" s="67">
        <v>2726</v>
      </c>
      <c r="O2" s="67">
        <v>0</v>
      </c>
      <c r="P2" s="67">
        <v>0</v>
      </c>
      <c r="Q2" s="67">
        <v>0</v>
      </c>
      <c r="R2" s="67">
        <v>0</v>
      </c>
      <c r="S2" s="67">
        <v>20405</v>
      </c>
      <c r="T2" s="67">
        <v>816.2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19589</v>
      </c>
      <c r="AC2" s="67">
        <v>19589</v>
      </c>
      <c r="AD2" s="70">
        <v>0</v>
      </c>
      <c r="AE2" s="71">
        <v>0</v>
      </c>
      <c r="AF2" s="71">
        <v>14.39999961853</v>
      </c>
      <c r="AG2" s="71">
        <v>0</v>
      </c>
      <c r="AH2" s="71">
        <v>74.282997131350001</v>
      </c>
      <c r="AI2" s="71">
        <v>0</v>
      </c>
      <c r="AJ2" s="71">
        <v>7.8340005874629997</v>
      </c>
      <c r="AK2" s="71">
        <v>0</v>
      </c>
      <c r="AL2" s="71">
        <v>10.916999816900001</v>
      </c>
      <c r="AM2" s="71">
        <v>0</v>
      </c>
      <c r="AN2" s="71">
        <v>8.8500003814700001</v>
      </c>
      <c r="AO2" s="71">
        <v>0</v>
      </c>
      <c r="AP2" s="71">
        <v>0</v>
      </c>
      <c r="AQ2" s="71">
        <v>0</v>
      </c>
      <c r="AR2" s="71">
        <v>176</v>
      </c>
      <c r="AS2" s="72">
        <v>1</v>
      </c>
      <c r="AT2" s="71">
        <v>44</v>
      </c>
      <c r="AU2" s="67">
        <v>33557</v>
      </c>
      <c r="AV2" s="71">
        <v>101.884</v>
      </c>
      <c r="AW2" s="71">
        <v>93.034000000000006</v>
      </c>
      <c r="AX2" s="73">
        <v>0</v>
      </c>
      <c r="AY2" s="71">
        <v>3.65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5.2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43085</v>
      </c>
      <c r="B3" s="75">
        <v>43100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13211</v>
      </c>
      <c r="L3" s="76">
        <v>0</v>
      </c>
      <c r="M3" s="76">
        <v>0</v>
      </c>
      <c r="N3" s="76">
        <v>6120</v>
      </c>
      <c r="O3" s="76">
        <v>0</v>
      </c>
      <c r="P3" s="76">
        <v>0</v>
      </c>
      <c r="Q3" s="76">
        <v>0</v>
      </c>
      <c r="R3" s="76">
        <v>0</v>
      </c>
      <c r="S3" s="76">
        <v>19331</v>
      </c>
      <c r="T3" s="76">
        <v>773.24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18600</v>
      </c>
      <c r="AC3" s="76">
        <v>18558</v>
      </c>
      <c r="AD3" s="79">
        <v>0</v>
      </c>
      <c r="AE3" s="80">
        <v>0</v>
      </c>
      <c r="AF3" s="80">
        <v>27.489999771120001</v>
      </c>
      <c r="AG3" s="80">
        <v>0</v>
      </c>
      <c r="AH3" s="80">
        <v>75.48999786377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19.983333587650002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95.473333333330004</v>
      </c>
      <c r="AW3" s="80">
        <v>75.489999999999995</v>
      </c>
      <c r="AX3" s="82">
        <v>0</v>
      </c>
      <c r="AY3" s="80">
        <v>9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10.98333333333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43085</v>
      </c>
      <c r="B4" s="66">
        <v>43100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6778</v>
      </c>
      <c r="L4" s="67">
        <v>0</v>
      </c>
      <c r="M4" s="67">
        <v>0</v>
      </c>
      <c r="N4" s="67">
        <v>19590</v>
      </c>
      <c r="O4" s="67">
        <v>0</v>
      </c>
      <c r="P4" s="67">
        <v>0</v>
      </c>
      <c r="Q4" s="67">
        <v>0</v>
      </c>
      <c r="R4" s="67">
        <v>0</v>
      </c>
      <c r="S4" s="67">
        <v>26368</v>
      </c>
      <c r="T4" s="67">
        <v>1054.72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25350</v>
      </c>
      <c r="AC4" s="67">
        <v>25313</v>
      </c>
      <c r="AD4" s="70">
        <v>0</v>
      </c>
      <c r="AE4" s="71">
        <v>0</v>
      </c>
      <c r="AF4" s="71">
        <v>60.240001678470001</v>
      </c>
      <c r="AG4" s="71">
        <v>0</v>
      </c>
      <c r="AH4" s="71">
        <v>38.729999542240002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63.966667175289999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102.6966666667</v>
      </c>
      <c r="AW4" s="71">
        <v>38.729999999999997</v>
      </c>
      <c r="AX4" s="73">
        <v>0</v>
      </c>
      <c r="AY4" s="71">
        <v>57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6.9666666666669999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43085</v>
      </c>
      <c r="B5" s="75">
        <v>43100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146</v>
      </c>
      <c r="L5" s="76">
        <v>0</v>
      </c>
      <c r="M5" s="76">
        <v>0</v>
      </c>
      <c r="N5" s="76">
        <v>38614</v>
      </c>
      <c r="O5" s="76">
        <v>0</v>
      </c>
      <c r="P5" s="76">
        <v>0</v>
      </c>
      <c r="Q5" s="76">
        <v>0</v>
      </c>
      <c r="R5" s="76">
        <v>0</v>
      </c>
      <c r="S5" s="76">
        <v>38760</v>
      </c>
      <c r="T5" s="76">
        <v>1550.4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37250</v>
      </c>
      <c r="AC5" s="76">
        <v>37210</v>
      </c>
      <c r="AD5" s="79">
        <v>0</v>
      </c>
      <c r="AE5" s="80">
        <v>0</v>
      </c>
      <c r="AF5" s="80">
        <v>91.230003356929998</v>
      </c>
      <c r="AG5" s="80">
        <v>0</v>
      </c>
      <c r="AH5" s="80">
        <v>0.76700001955029995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116.1326675415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116.8996666667</v>
      </c>
      <c r="AW5" s="80">
        <v>0.76700000000000002</v>
      </c>
      <c r="AX5" s="82">
        <v>0</v>
      </c>
      <c r="AY5" s="80">
        <v>115.96599999999999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0.16666666666669999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43085</v>
      </c>
      <c r="B6" s="66">
        <v>43100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13004</v>
      </c>
      <c r="L6" s="67">
        <v>0</v>
      </c>
      <c r="M6" s="67">
        <v>0</v>
      </c>
      <c r="N6" s="67">
        <v>10927</v>
      </c>
      <c r="O6" s="67">
        <v>0</v>
      </c>
      <c r="P6" s="67">
        <v>0</v>
      </c>
      <c r="Q6" s="67">
        <v>0</v>
      </c>
      <c r="R6" s="67">
        <v>0</v>
      </c>
      <c r="S6" s="67">
        <v>23931</v>
      </c>
      <c r="T6" s="67">
        <v>957.24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23000</v>
      </c>
      <c r="AC6" s="67">
        <v>22974</v>
      </c>
      <c r="AD6" s="70">
        <v>0</v>
      </c>
      <c r="AE6" s="71">
        <v>0</v>
      </c>
      <c r="AF6" s="71">
        <v>34.540000915530001</v>
      </c>
      <c r="AG6" s="71">
        <v>0</v>
      </c>
      <c r="AH6" s="71">
        <v>68.440002441410002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32.863334655759999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101.3033333333</v>
      </c>
      <c r="AW6" s="71">
        <v>68.44</v>
      </c>
      <c r="AX6" s="73">
        <v>0</v>
      </c>
      <c r="AY6" s="71">
        <v>21.88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10.98333333333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43085</v>
      </c>
      <c r="B7" s="75">
        <v>43100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7861</v>
      </c>
      <c r="L7" s="76">
        <v>0</v>
      </c>
      <c r="M7" s="76">
        <v>0</v>
      </c>
      <c r="N7" s="76">
        <v>16204</v>
      </c>
      <c r="O7" s="76">
        <v>0</v>
      </c>
      <c r="P7" s="76">
        <v>0</v>
      </c>
      <c r="Q7" s="76">
        <v>0</v>
      </c>
      <c r="R7" s="76">
        <v>0</v>
      </c>
      <c r="S7" s="76">
        <v>24065</v>
      </c>
      <c r="T7" s="76">
        <v>962.6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23150</v>
      </c>
      <c r="AC7" s="76">
        <v>23102</v>
      </c>
      <c r="AD7" s="79">
        <v>0</v>
      </c>
      <c r="AE7" s="80">
        <v>0</v>
      </c>
      <c r="AF7" s="80">
        <v>52.229999542240002</v>
      </c>
      <c r="AG7" s="80">
        <v>0</v>
      </c>
      <c r="AH7" s="80">
        <v>46.240001678470001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54.466667175289999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100.7066666667</v>
      </c>
      <c r="AW7" s="80">
        <v>46.24</v>
      </c>
      <c r="AX7" s="82">
        <v>0</v>
      </c>
      <c r="AY7" s="80">
        <v>48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6.4666666666669999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43085</v>
      </c>
      <c r="B8" s="66">
        <v>43100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19113</v>
      </c>
      <c r="L8" s="67">
        <v>0</v>
      </c>
      <c r="M8" s="67">
        <v>0</v>
      </c>
      <c r="N8" s="67">
        <v>12391</v>
      </c>
      <c r="O8" s="67">
        <v>0</v>
      </c>
      <c r="P8" s="67">
        <v>0</v>
      </c>
      <c r="Q8" s="67">
        <v>0</v>
      </c>
      <c r="R8" s="67">
        <v>0</v>
      </c>
      <c r="S8" s="67">
        <v>31504</v>
      </c>
      <c r="T8" s="67">
        <v>1260.1600000000001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30250</v>
      </c>
      <c r="AC8" s="67">
        <v>30244</v>
      </c>
      <c r="AD8" s="70">
        <v>0</v>
      </c>
      <c r="AE8" s="71">
        <v>0</v>
      </c>
      <c r="AF8" s="71">
        <v>35.5</v>
      </c>
      <c r="AG8" s="71">
        <v>0</v>
      </c>
      <c r="AH8" s="71">
        <v>69.5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25.74666595459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95.246666666669995</v>
      </c>
      <c r="AW8" s="71">
        <v>69.5</v>
      </c>
      <c r="AX8" s="73">
        <v>0</v>
      </c>
      <c r="AY8" s="71">
        <v>12.74666666667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13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43085</v>
      </c>
      <c r="B9" s="75">
        <v>43100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16340</v>
      </c>
      <c r="L9" s="76">
        <v>950</v>
      </c>
      <c r="M9" s="76">
        <v>1283</v>
      </c>
      <c r="N9" s="76">
        <v>2494</v>
      </c>
      <c r="O9" s="76">
        <v>0</v>
      </c>
      <c r="P9" s="76">
        <v>0</v>
      </c>
      <c r="Q9" s="76">
        <v>0</v>
      </c>
      <c r="R9" s="76">
        <v>0</v>
      </c>
      <c r="S9" s="76">
        <v>21067</v>
      </c>
      <c r="T9" s="76">
        <v>842.68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20250</v>
      </c>
      <c r="AC9" s="76">
        <v>20224</v>
      </c>
      <c r="AD9" s="79">
        <v>0</v>
      </c>
      <c r="AE9" s="80">
        <v>0</v>
      </c>
      <c r="AF9" s="80">
        <v>22</v>
      </c>
      <c r="AG9" s="80">
        <v>0</v>
      </c>
      <c r="AH9" s="80">
        <v>86</v>
      </c>
      <c r="AI9" s="80">
        <v>0</v>
      </c>
      <c r="AJ9" s="80">
        <v>4</v>
      </c>
      <c r="AK9" s="80">
        <v>0</v>
      </c>
      <c r="AL9" s="80">
        <v>4.5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102</v>
      </c>
      <c r="AW9" s="80">
        <v>94.5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43085</v>
      </c>
      <c r="B10" s="66">
        <v>43100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7139</v>
      </c>
      <c r="L10" s="67">
        <v>0</v>
      </c>
      <c r="M10" s="67">
        <v>0</v>
      </c>
      <c r="N10" s="67">
        <v>24284</v>
      </c>
      <c r="O10" s="67">
        <v>0</v>
      </c>
      <c r="P10" s="67">
        <v>0</v>
      </c>
      <c r="Q10" s="67">
        <v>0</v>
      </c>
      <c r="R10" s="67">
        <v>0</v>
      </c>
      <c r="S10" s="67">
        <v>31423</v>
      </c>
      <c r="T10" s="67">
        <v>1256.92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30200</v>
      </c>
      <c r="AC10" s="67">
        <v>30166</v>
      </c>
      <c r="AD10" s="70">
        <v>0</v>
      </c>
      <c r="AE10" s="71">
        <v>0</v>
      </c>
      <c r="AF10" s="71">
        <v>56.29999923706</v>
      </c>
      <c r="AG10" s="71">
        <v>0</v>
      </c>
      <c r="AH10" s="71">
        <v>35.696998596189999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69.384002685550001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105.081</v>
      </c>
      <c r="AW10" s="71">
        <v>35.697000000000003</v>
      </c>
      <c r="AX10" s="73">
        <v>0</v>
      </c>
      <c r="AY10" s="71">
        <v>63.467333333329996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5.916666666667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43085</v>
      </c>
      <c r="B11" s="75">
        <v>43100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13501</v>
      </c>
      <c r="L11" s="76">
        <v>0</v>
      </c>
      <c r="M11" s="76">
        <v>0</v>
      </c>
      <c r="N11" s="76">
        <v>5645</v>
      </c>
      <c r="O11" s="76">
        <v>0</v>
      </c>
      <c r="P11" s="76">
        <v>0</v>
      </c>
      <c r="Q11" s="76">
        <v>0</v>
      </c>
      <c r="R11" s="76">
        <v>0</v>
      </c>
      <c r="S11" s="76">
        <v>19146</v>
      </c>
      <c r="T11" s="76">
        <v>765.84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18400</v>
      </c>
      <c r="AC11" s="76">
        <v>18380</v>
      </c>
      <c r="AD11" s="79">
        <v>0</v>
      </c>
      <c r="AE11" s="80">
        <v>0</v>
      </c>
      <c r="AF11" s="80">
        <v>18.35000038147</v>
      </c>
      <c r="AG11" s="80">
        <v>0</v>
      </c>
      <c r="AH11" s="80">
        <v>77.15000152588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18.432666778560002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95.582666666669994</v>
      </c>
      <c r="AW11" s="80">
        <v>77.150000000000006</v>
      </c>
      <c r="AX11" s="82">
        <v>0</v>
      </c>
      <c r="AY11" s="80">
        <v>3.932666666667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14.5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43085</v>
      </c>
      <c r="B12" s="66">
        <v>43100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12574</v>
      </c>
      <c r="L12" s="67">
        <v>0</v>
      </c>
      <c r="M12" s="67">
        <v>0</v>
      </c>
      <c r="N12" s="67">
        <v>10341</v>
      </c>
      <c r="O12" s="67">
        <v>0</v>
      </c>
      <c r="P12" s="67">
        <v>0</v>
      </c>
      <c r="Q12" s="67">
        <v>0</v>
      </c>
      <c r="R12" s="67">
        <v>0</v>
      </c>
      <c r="S12" s="67">
        <v>22915</v>
      </c>
      <c r="T12" s="67">
        <v>916.6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22000</v>
      </c>
      <c r="AC12" s="67">
        <v>21998</v>
      </c>
      <c r="AD12" s="70">
        <v>0</v>
      </c>
      <c r="AE12" s="71">
        <v>0</v>
      </c>
      <c r="AF12" s="71">
        <v>20.89999961853</v>
      </c>
      <c r="AG12" s="71">
        <v>0</v>
      </c>
      <c r="AH12" s="71">
        <v>71.848999023440001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33.765998840329999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105.61499999999999</v>
      </c>
      <c r="AW12" s="71">
        <v>71.849000000000004</v>
      </c>
      <c r="AX12" s="73">
        <v>0</v>
      </c>
      <c r="AY12" s="71">
        <v>17.916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15.85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43085</v>
      </c>
      <c r="B13" s="75">
        <v>43100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25080</v>
      </c>
      <c r="L13" s="76">
        <v>1240</v>
      </c>
      <c r="M13" s="76">
        <v>0</v>
      </c>
      <c r="N13" s="76">
        <v>6983</v>
      </c>
      <c r="O13" s="76">
        <v>0</v>
      </c>
      <c r="P13" s="76">
        <v>0</v>
      </c>
      <c r="Q13" s="76">
        <v>0</v>
      </c>
      <c r="R13" s="76">
        <v>0</v>
      </c>
      <c r="S13" s="76">
        <v>33303</v>
      </c>
      <c r="T13" s="76">
        <v>1332.12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32000</v>
      </c>
      <c r="AC13" s="76">
        <v>31971</v>
      </c>
      <c r="AD13" s="79">
        <v>0</v>
      </c>
      <c r="AE13" s="80">
        <v>0</v>
      </c>
      <c r="AF13" s="80">
        <v>21.479999542240002</v>
      </c>
      <c r="AG13" s="80">
        <v>0</v>
      </c>
      <c r="AH13" s="80">
        <v>88</v>
      </c>
      <c r="AI13" s="80">
        <v>0</v>
      </c>
      <c r="AJ13" s="80">
        <v>3.4800000190740001</v>
      </c>
      <c r="AK13" s="80">
        <v>0</v>
      </c>
      <c r="AL13" s="80">
        <v>0</v>
      </c>
      <c r="AM13" s="80">
        <v>0</v>
      </c>
      <c r="AN13" s="80">
        <v>14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105.48</v>
      </c>
      <c r="AW13" s="80">
        <v>91.48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14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43085</v>
      </c>
      <c r="B14" s="66">
        <v>43100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12841</v>
      </c>
      <c r="L14" s="67">
        <v>0</v>
      </c>
      <c r="M14" s="67">
        <v>0</v>
      </c>
      <c r="N14" s="67">
        <v>29672</v>
      </c>
      <c r="O14" s="67">
        <v>0</v>
      </c>
      <c r="P14" s="67">
        <v>0</v>
      </c>
      <c r="Q14" s="67">
        <v>0</v>
      </c>
      <c r="R14" s="67">
        <v>0</v>
      </c>
      <c r="S14" s="67">
        <v>42513</v>
      </c>
      <c r="T14" s="67">
        <v>1700.52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40850</v>
      </c>
      <c r="AC14" s="67">
        <v>40812</v>
      </c>
      <c r="AD14" s="70">
        <v>0</v>
      </c>
      <c r="AE14" s="71">
        <v>0</v>
      </c>
      <c r="AF14" s="71">
        <v>50.18999862671</v>
      </c>
      <c r="AG14" s="71">
        <v>0</v>
      </c>
      <c r="AH14" s="71">
        <v>44.279998779300001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58.466667175289999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102.74666666669999</v>
      </c>
      <c r="AW14" s="71">
        <v>44.28</v>
      </c>
      <c r="AX14" s="73">
        <v>0</v>
      </c>
      <c r="AY14" s="71">
        <v>52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6.4666666666669999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43085</v>
      </c>
      <c r="B15" s="75">
        <v>43100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15441</v>
      </c>
      <c r="L15" s="76">
        <v>733</v>
      </c>
      <c r="M15" s="76">
        <v>0</v>
      </c>
      <c r="N15" s="76">
        <v>4288</v>
      </c>
      <c r="O15" s="76">
        <v>0</v>
      </c>
      <c r="P15" s="76">
        <v>0</v>
      </c>
      <c r="Q15" s="76">
        <v>0</v>
      </c>
      <c r="R15" s="76">
        <v>0</v>
      </c>
      <c r="S15" s="76">
        <v>20462</v>
      </c>
      <c r="T15" s="76">
        <v>818.48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19650</v>
      </c>
      <c r="AC15" s="76">
        <v>19644</v>
      </c>
      <c r="AD15" s="79">
        <v>0</v>
      </c>
      <c r="AE15" s="80">
        <v>0</v>
      </c>
      <c r="AF15" s="80">
        <v>14</v>
      </c>
      <c r="AG15" s="80">
        <v>0</v>
      </c>
      <c r="AH15" s="80">
        <v>88.234001159670001</v>
      </c>
      <c r="AI15" s="80">
        <v>0</v>
      </c>
      <c r="AJ15" s="80">
        <v>3.349999904633</v>
      </c>
      <c r="AK15" s="80">
        <v>0</v>
      </c>
      <c r="AL15" s="80">
        <v>0</v>
      </c>
      <c r="AM15" s="80">
        <v>0</v>
      </c>
      <c r="AN15" s="80">
        <v>14</v>
      </c>
      <c r="AO15" s="80">
        <v>0</v>
      </c>
      <c r="AP15" s="80">
        <v>0</v>
      </c>
      <c r="AQ15" s="80">
        <v>0</v>
      </c>
      <c r="AR15" s="80">
        <v>175</v>
      </c>
      <c r="AS15" s="81">
        <v>1</v>
      </c>
      <c r="AT15" s="80">
        <v>44</v>
      </c>
      <c r="AU15" s="76">
        <v>33367</v>
      </c>
      <c r="AV15" s="80">
        <v>105.584</v>
      </c>
      <c r="AW15" s="80">
        <v>91.584000000000003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14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43085</v>
      </c>
      <c r="B16" s="66">
        <v>43100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15138</v>
      </c>
      <c r="L16" s="67">
        <v>1604</v>
      </c>
      <c r="M16" s="67">
        <v>0</v>
      </c>
      <c r="N16" s="67">
        <v>4880</v>
      </c>
      <c r="O16" s="67">
        <v>0</v>
      </c>
      <c r="P16" s="67">
        <v>0</v>
      </c>
      <c r="Q16" s="67">
        <v>0</v>
      </c>
      <c r="R16" s="67">
        <v>0</v>
      </c>
      <c r="S16" s="67">
        <v>21622</v>
      </c>
      <c r="T16" s="67">
        <v>864.88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20800</v>
      </c>
      <c r="AC16" s="67">
        <v>20757</v>
      </c>
      <c r="AD16" s="70">
        <v>0</v>
      </c>
      <c r="AE16" s="71">
        <v>0</v>
      </c>
      <c r="AF16" s="71">
        <v>15.93000030518</v>
      </c>
      <c r="AG16" s="71">
        <v>0</v>
      </c>
      <c r="AH16" s="71">
        <v>86.5</v>
      </c>
      <c r="AI16" s="71">
        <v>0</v>
      </c>
      <c r="AJ16" s="71">
        <v>7.3330001831059999</v>
      </c>
      <c r="AK16" s="71">
        <v>0</v>
      </c>
      <c r="AL16" s="71">
        <v>0</v>
      </c>
      <c r="AM16" s="71">
        <v>0</v>
      </c>
      <c r="AN16" s="71">
        <v>15.933333396909999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109.7663333333</v>
      </c>
      <c r="AW16" s="71">
        <v>93.832999999999998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15.933333333329999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43085</v>
      </c>
      <c r="B17" s="75">
        <v>43100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9934</v>
      </c>
      <c r="L17" s="76">
        <v>995</v>
      </c>
      <c r="M17" s="76">
        <v>1398</v>
      </c>
      <c r="N17" s="76">
        <v>10308</v>
      </c>
      <c r="O17" s="76">
        <v>0</v>
      </c>
      <c r="P17" s="76">
        <v>0</v>
      </c>
      <c r="Q17" s="76">
        <v>0</v>
      </c>
      <c r="R17" s="76">
        <v>0</v>
      </c>
      <c r="S17" s="76">
        <v>22635</v>
      </c>
      <c r="T17" s="76">
        <v>905.4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21750</v>
      </c>
      <c r="AC17" s="76">
        <v>21730</v>
      </c>
      <c r="AD17" s="79">
        <v>0</v>
      </c>
      <c r="AE17" s="80">
        <v>0</v>
      </c>
      <c r="AF17" s="80">
        <v>35.220001220699999</v>
      </c>
      <c r="AG17" s="80">
        <v>0</v>
      </c>
      <c r="AH17" s="80">
        <v>58.432998657230002</v>
      </c>
      <c r="AI17" s="80">
        <v>0</v>
      </c>
      <c r="AJ17" s="80">
        <v>4.6830000877379998</v>
      </c>
      <c r="AK17" s="80">
        <v>0</v>
      </c>
      <c r="AL17" s="80">
        <v>5.4829998016359998</v>
      </c>
      <c r="AM17" s="80">
        <v>0</v>
      </c>
      <c r="AN17" s="80">
        <v>34.65000152588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103.249</v>
      </c>
      <c r="AW17" s="80">
        <v>68.599000000000004</v>
      </c>
      <c r="AX17" s="82">
        <v>0</v>
      </c>
      <c r="AY17" s="80">
        <v>27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7.65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43085</v>
      </c>
      <c r="B18" s="66">
        <v>43100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12855</v>
      </c>
      <c r="L18" s="67">
        <v>2310</v>
      </c>
      <c r="M18" s="67">
        <v>297</v>
      </c>
      <c r="N18" s="67">
        <v>399</v>
      </c>
      <c r="O18" s="67">
        <v>0</v>
      </c>
      <c r="P18" s="67">
        <v>0</v>
      </c>
      <c r="Q18" s="67">
        <v>0</v>
      </c>
      <c r="R18" s="67">
        <v>0</v>
      </c>
      <c r="S18" s="67">
        <v>15861</v>
      </c>
      <c r="T18" s="67">
        <v>634.44000000000005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15250</v>
      </c>
      <c r="AC18" s="67">
        <v>15227</v>
      </c>
      <c r="AD18" s="70">
        <v>0</v>
      </c>
      <c r="AE18" s="71">
        <v>0</v>
      </c>
      <c r="AF18" s="71">
        <v>13.029999732969999</v>
      </c>
      <c r="AG18" s="71">
        <v>0</v>
      </c>
      <c r="AH18" s="71">
        <v>71.416999816900002</v>
      </c>
      <c r="AI18" s="71">
        <v>0</v>
      </c>
      <c r="AJ18" s="71">
        <v>10.26599979401</v>
      </c>
      <c r="AK18" s="71">
        <v>0</v>
      </c>
      <c r="AL18" s="71">
        <v>1.100000143051</v>
      </c>
      <c r="AM18" s="71">
        <v>0</v>
      </c>
      <c r="AN18" s="71">
        <v>1.266999959946</v>
      </c>
      <c r="AO18" s="71">
        <v>0</v>
      </c>
      <c r="AP18" s="71">
        <v>0</v>
      </c>
      <c r="AQ18" s="71">
        <v>0</v>
      </c>
      <c r="AR18" s="71">
        <v>180</v>
      </c>
      <c r="AS18" s="72">
        <v>1</v>
      </c>
      <c r="AT18" s="71">
        <v>44</v>
      </c>
      <c r="AU18" s="67">
        <v>34320</v>
      </c>
      <c r="AV18" s="71">
        <v>84.05</v>
      </c>
      <c r="AW18" s="71">
        <v>82.783000000000001</v>
      </c>
      <c r="AX18" s="73">
        <v>0</v>
      </c>
      <c r="AY18" s="71">
        <v>1.2669999999999999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43085</v>
      </c>
      <c r="B19" s="75">
        <v>43100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10416</v>
      </c>
      <c r="L19" s="76">
        <v>0</v>
      </c>
      <c r="M19" s="76">
        <v>0</v>
      </c>
      <c r="N19" s="76">
        <v>18369</v>
      </c>
      <c r="O19" s="76">
        <v>0</v>
      </c>
      <c r="P19" s="76">
        <v>0</v>
      </c>
      <c r="Q19" s="76">
        <v>0</v>
      </c>
      <c r="R19" s="76">
        <v>0</v>
      </c>
      <c r="S19" s="76">
        <v>28785</v>
      </c>
      <c r="T19" s="76">
        <v>1151.4000000000001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27650</v>
      </c>
      <c r="AC19" s="76">
        <v>27634</v>
      </c>
      <c r="AD19" s="79">
        <v>0</v>
      </c>
      <c r="AE19" s="80">
        <v>0</v>
      </c>
      <c r="AF19" s="80">
        <v>46.15000152588</v>
      </c>
      <c r="AG19" s="80">
        <v>0</v>
      </c>
      <c r="AH19" s="80">
        <v>52.080001831060002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52.483333587650002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104.56333333329999</v>
      </c>
      <c r="AW19" s="80">
        <v>52.08</v>
      </c>
      <c r="AX19" s="82">
        <v>0</v>
      </c>
      <c r="AY19" s="80">
        <v>49.5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2.9833333333329999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43085</v>
      </c>
      <c r="B20" s="66">
        <v>43100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12393</v>
      </c>
      <c r="L20" s="67">
        <v>1541</v>
      </c>
      <c r="M20" s="67">
        <v>0</v>
      </c>
      <c r="N20" s="67">
        <v>4432</v>
      </c>
      <c r="O20" s="67">
        <v>0</v>
      </c>
      <c r="P20" s="67">
        <v>0</v>
      </c>
      <c r="Q20" s="67">
        <v>0</v>
      </c>
      <c r="R20" s="67">
        <v>0</v>
      </c>
      <c r="S20" s="67">
        <v>18366</v>
      </c>
      <c r="T20" s="67">
        <v>734.64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17650</v>
      </c>
      <c r="AC20" s="67">
        <v>17631</v>
      </c>
      <c r="AD20" s="70">
        <v>0</v>
      </c>
      <c r="AE20" s="71">
        <v>0</v>
      </c>
      <c r="AF20" s="71">
        <v>12.56999969482</v>
      </c>
      <c r="AG20" s="71">
        <v>0</v>
      </c>
      <c r="AH20" s="71">
        <v>72.901000976559999</v>
      </c>
      <c r="AI20" s="71">
        <v>0</v>
      </c>
      <c r="AJ20" s="71">
        <v>7.25</v>
      </c>
      <c r="AK20" s="71">
        <v>0</v>
      </c>
      <c r="AL20" s="71">
        <v>0</v>
      </c>
      <c r="AM20" s="71">
        <v>0</v>
      </c>
      <c r="AN20" s="71">
        <v>14.8983335495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95.049333333329997</v>
      </c>
      <c r="AW20" s="71">
        <v>80.150999999999996</v>
      </c>
      <c r="AX20" s="73">
        <v>0</v>
      </c>
      <c r="AY20" s="71">
        <v>6.3983333333330004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8.5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43085</v>
      </c>
      <c r="B21" s="75">
        <v>43100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8356</v>
      </c>
      <c r="L21" s="76">
        <v>0</v>
      </c>
      <c r="M21" s="76">
        <v>0</v>
      </c>
      <c r="N21" s="76">
        <v>18396</v>
      </c>
      <c r="O21" s="76">
        <v>0</v>
      </c>
      <c r="P21" s="76">
        <v>0</v>
      </c>
      <c r="Q21" s="76">
        <v>0</v>
      </c>
      <c r="R21" s="76">
        <v>0</v>
      </c>
      <c r="S21" s="76">
        <v>26752</v>
      </c>
      <c r="T21" s="76">
        <v>1070.08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25700</v>
      </c>
      <c r="AC21" s="76">
        <v>25682</v>
      </c>
      <c r="AD21" s="79">
        <v>0</v>
      </c>
      <c r="AE21" s="80">
        <v>0</v>
      </c>
      <c r="AF21" s="80">
        <v>55.520000457759998</v>
      </c>
      <c r="AG21" s="80">
        <v>0</v>
      </c>
      <c r="AH21" s="80">
        <v>47.748001098629999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60.067665100100001</v>
      </c>
      <c r="AO21" s="80">
        <v>0</v>
      </c>
      <c r="AP21" s="80">
        <v>0</v>
      </c>
      <c r="AQ21" s="80">
        <v>0</v>
      </c>
      <c r="AR21" s="80">
        <v>175</v>
      </c>
      <c r="AS21" s="81">
        <v>1</v>
      </c>
      <c r="AT21" s="80">
        <v>44</v>
      </c>
      <c r="AU21" s="76">
        <v>33367</v>
      </c>
      <c r="AV21" s="80">
        <v>107.8156666667</v>
      </c>
      <c r="AW21" s="80">
        <v>47.747999999999998</v>
      </c>
      <c r="AX21" s="82">
        <v>0</v>
      </c>
      <c r="AY21" s="80">
        <v>54.201000000000001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5.8666666666670002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43085</v>
      </c>
      <c r="B22" s="66">
        <v>43100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8741</v>
      </c>
      <c r="L22" s="67">
        <v>656</v>
      </c>
      <c r="M22" s="67">
        <v>0</v>
      </c>
      <c r="N22" s="67">
        <v>6569</v>
      </c>
      <c r="O22" s="67">
        <v>0</v>
      </c>
      <c r="P22" s="67">
        <v>0</v>
      </c>
      <c r="Q22" s="67">
        <v>5600</v>
      </c>
      <c r="R22" s="67">
        <v>0</v>
      </c>
      <c r="S22" s="67">
        <v>21566</v>
      </c>
      <c r="T22" s="67">
        <v>862.64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20750</v>
      </c>
      <c r="AC22" s="67">
        <v>20703</v>
      </c>
      <c r="AD22" s="70">
        <v>0</v>
      </c>
      <c r="AE22" s="71">
        <v>4</v>
      </c>
      <c r="AF22" s="71">
        <v>13.02000045776</v>
      </c>
      <c r="AG22" s="71">
        <v>0</v>
      </c>
      <c r="AH22" s="71">
        <v>49.949001312260002</v>
      </c>
      <c r="AI22" s="71">
        <v>0</v>
      </c>
      <c r="AJ22" s="71">
        <v>3</v>
      </c>
      <c r="AK22" s="71">
        <v>0</v>
      </c>
      <c r="AL22" s="71">
        <v>0</v>
      </c>
      <c r="AM22" s="71">
        <v>0</v>
      </c>
      <c r="AN22" s="71">
        <v>21.448999404910001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74.397999999999996</v>
      </c>
      <c r="AW22" s="71">
        <v>52.948999999999998</v>
      </c>
      <c r="AX22" s="73">
        <v>0</v>
      </c>
      <c r="AY22" s="71">
        <v>21.449000000000002</v>
      </c>
      <c r="AZ22" s="71">
        <v>0</v>
      </c>
      <c r="BA22" s="71">
        <v>0</v>
      </c>
      <c r="BB22" s="71">
        <v>32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43085</v>
      </c>
      <c r="B23" s="75">
        <v>43100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6964</v>
      </c>
      <c r="L23" s="76">
        <v>0</v>
      </c>
      <c r="M23" s="76">
        <v>0</v>
      </c>
      <c r="N23" s="76">
        <v>16992</v>
      </c>
      <c r="O23" s="76">
        <v>0</v>
      </c>
      <c r="P23" s="76">
        <v>0</v>
      </c>
      <c r="Q23" s="76">
        <v>0</v>
      </c>
      <c r="R23" s="76">
        <v>0</v>
      </c>
      <c r="S23" s="76">
        <v>23956</v>
      </c>
      <c r="T23" s="76">
        <v>958.24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23000</v>
      </c>
      <c r="AC23" s="76">
        <v>22998</v>
      </c>
      <c r="AD23" s="79">
        <v>0</v>
      </c>
      <c r="AE23" s="80">
        <v>0</v>
      </c>
      <c r="AF23" s="80">
        <v>54.669998168950002</v>
      </c>
      <c r="AG23" s="80">
        <v>0</v>
      </c>
      <c r="AH23" s="80">
        <v>39.796001434330002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55.483333587650002</v>
      </c>
      <c r="AO23" s="80">
        <v>0</v>
      </c>
      <c r="AP23" s="80">
        <v>0</v>
      </c>
      <c r="AQ23" s="80">
        <v>0</v>
      </c>
      <c r="AR23" s="80">
        <v>175</v>
      </c>
      <c r="AS23" s="81">
        <v>1</v>
      </c>
      <c r="AT23" s="80">
        <v>44</v>
      </c>
      <c r="AU23" s="76">
        <v>33367</v>
      </c>
      <c r="AV23" s="80">
        <v>95.279333333330001</v>
      </c>
      <c r="AW23" s="80">
        <v>39.795999999999999</v>
      </c>
      <c r="AX23" s="82">
        <v>0</v>
      </c>
      <c r="AY23" s="80">
        <v>52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3.4833333333329999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43085</v>
      </c>
      <c r="B24" s="66">
        <v>43100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11979</v>
      </c>
      <c r="L24" s="67">
        <v>438</v>
      </c>
      <c r="M24" s="67">
        <v>0</v>
      </c>
      <c r="N24" s="67">
        <v>7723</v>
      </c>
      <c r="O24" s="67">
        <v>0</v>
      </c>
      <c r="P24" s="67">
        <v>0</v>
      </c>
      <c r="Q24" s="67">
        <v>0</v>
      </c>
      <c r="R24" s="67">
        <v>0</v>
      </c>
      <c r="S24" s="67">
        <v>20140</v>
      </c>
      <c r="T24" s="67">
        <v>805.6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19350</v>
      </c>
      <c r="AC24" s="67">
        <v>19334</v>
      </c>
      <c r="AD24" s="70">
        <v>0</v>
      </c>
      <c r="AE24" s="71">
        <v>0</v>
      </c>
      <c r="AF24" s="71">
        <v>21.54999923706</v>
      </c>
      <c r="AG24" s="71">
        <v>0</v>
      </c>
      <c r="AH24" s="71">
        <v>68.448997497560001</v>
      </c>
      <c r="AI24" s="71">
        <v>0</v>
      </c>
      <c r="AJ24" s="71">
        <v>2</v>
      </c>
      <c r="AK24" s="71">
        <v>0</v>
      </c>
      <c r="AL24" s="71">
        <v>0</v>
      </c>
      <c r="AM24" s="71">
        <v>0</v>
      </c>
      <c r="AN24" s="71">
        <v>25.216667175289999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95.665666666670006</v>
      </c>
      <c r="AW24" s="71">
        <v>70.448999999999998</v>
      </c>
      <c r="AX24" s="73">
        <v>0</v>
      </c>
      <c r="AY24" s="71">
        <v>14.5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10.716666666669999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43085</v>
      </c>
      <c r="B25" s="75">
        <v>43100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5000</v>
      </c>
      <c r="J25" s="76">
        <v>0</v>
      </c>
      <c r="K25" s="76">
        <v>16610</v>
      </c>
      <c r="L25" s="76">
        <v>750</v>
      </c>
      <c r="M25" s="76">
        <v>0</v>
      </c>
      <c r="N25" s="76">
        <v>6825</v>
      </c>
      <c r="O25" s="76">
        <v>0</v>
      </c>
      <c r="P25" s="76">
        <v>0</v>
      </c>
      <c r="Q25" s="76">
        <v>0</v>
      </c>
      <c r="R25" s="76">
        <v>0</v>
      </c>
      <c r="S25" s="76">
        <v>29185</v>
      </c>
      <c r="T25" s="76">
        <v>1167.4000000000001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28050</v>
      </c>
      <c r="AC25" s="76">
        <v>28018</v>
      </c>
      <c r="AD25" s="79">
        <v>0</v>
      </c>
      <c r="AE25" s="80">
        <v>0</v>
      </c>
      <c r="AF25" s="80">
        <v>18.95000076294</v>
      </c>
      <c r="AG25" s="80">
        <v>0</v>
      </c>
      <c r="AH25" s="80">
        <v>83.049003601069998</v>
      </c>
      <c r="AI25" s="80">
        <v>0</v>
      </c>
      <c r="AJ25" s="80">
        <v>3</v>
      </c>
      <c r="AK25" s="80">
        <v>0</v>
      </c>
      <c r="AL25" s="80">
        <v>0</v>
      </c>
      <c r="AM25" s="80">
        <v>0</v>
      </c>
      <c r="AN25" s="80">
        <v>19.5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105.54900000000001</v>
      </c>
      <c r="AW25" s="80">
        <v>86.049000000000007</v>
      </c>
      <c r="AX25" s="82">
        <v>0</v>
      </c>
      <c r="AY25" s="80">
        <v>4.5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15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43085</v>
      </c>
      <c r="B26" s="66">
        <v>43100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13190</v>
      </c>
      <c r="L26" s="67">
        <v>0</v>
      </c>
      <c r="M26" s="67">
        <v>0</v>
      </c>
      <c r="N26" s="67">
        <v>15913</v>
      </c>
      <c r="O26" s="67">
        <v>0</v>
      </c>
      <c r="P26" s="67">
        <v>0</v>
      </c>
      <c r="Q26" s="67">
        <v>0</v>
      </c>
      <c r="R26" s="67">
        <v>0</v>
      </c>
      <c r="S26" s="67">
        <v>29103</v>
      </c>
      <c r="T26" s="67">
        <v>1164.1199999999999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27950</v>
      </c>
      <c r="AC26" s="67">
        <v>27939</v>
      </c>
      <c r="AD26" s="70">
        <v>0</v>
      </c>
      <c r="AE26" s="71">
        <v>0</v>
      </c>
      <c r="AF26" s="71">
        <v>27.579999923710002</v>
      </c>
      <c r="AG26" s="71">
        <v>0</v>
      </c>
      <c r="AH26" s="71">
        <v>65.948997497560001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45.466999053960002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111.416</v>
      </c>
      <c r="AW26" s="71">
        <v>65.948999999999998</v>
      </c>
      <c r="AX26" s="73">
        <v>0</v>
      </c>
      <c r="AY26" s="71">
        <v>30.466999999999999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15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43085</v>
      </c>
      <c r="B27" s="75">
        <v>43100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14767</v>
      </c>
      <c r="L27" s="76">
        <v>875</v>
      </c>
      <c r="M27" s="76">
        <v>604</v>
      </c>
      <c r="N27" s="76">
        <v>6006</v>
      </c>
      <c r="O27" s="76">
        <v>0</v>
      </c>
      <c r="P27" s="76">
        <v>0</v>
      </c>
      <c r="Q27" s="76">
        <v>0</v>
      </c>
      <c r="R27" s="76">
        <v>0</v>
      </c>
      <c r="S27" s="76">
        <v>22252</v>
      </c>
      <c r="T27" s="76">
        <v>890.08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21400</v>
      </c>
      <c r="AC27" s="76">
        <v>21362</v>
      </c>
      <c r="AD27" s="79">
        <v>0</v>
      </c>
      <c r="AE27" s="80">
        <v>0</v>
      </c>
      <c r="AF27" s="80">
        <v>11.31999969482</v>
      </c>
      <c r="AG27" s="80">
        <v>0</v>
      </c>
      <c r="AH27" s="80">
        <v>84.383003234859999</v>
      </c>
      <c r="AI27" s="80">
        <v>0</v>
      </c>
      <c r="AJ27" s="80">
        <v>4</v>
      </c>
      <c r="AK27" s="80">
        <v>0</v>
      </c>
      <c r="AL27" s="80">
        <v>2.299999952316</v>
      </c>
      <c r="AM27" s="80">
        <v>0</v>
      </c>
      <c r="AN27" s="80">
        <v>19.61300086975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110.29600000000001</v>
      </c>
      <c r="AW27" s="80">
        <v>90.683000000000007</v>
      </c>
      <c r="AX27" s="82">
        <v>0</v>
      </c>
      <c r="AY27" s="80">
        <v>12.613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43085</v>
      </c>
      <c r="B28" s="66">
        <v>43100</v>
      </c>
      <c r="C28" s="67">
        <v>62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2380</v>
      </c>
      <c r="L28" s="67">
        <v>0</v>
      </c>
      <c r="M28" s="67">
        <v>0</v>
      </c>
      <c r="N28" s="67">
        <v>24816</v>
      </c>
      <c r="O28" s="67">
        <v>0</v>
      </c>
      <c r="P28" s="67">
        <v>0</v>
      </c>
      <c r="Q28" s="67">
        <v>0</v>
      </c>
      <c r="R28" s="67">
        <v>0</v>
      </c>
      <c r="S28" s="67">
        <v>27196</v>
      </c>
      <c r="T28" s="67">
        <v>1087.8399999999999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26150</v>
      </c>
      <c r="AC28" s="67">
        <v>26108</v>
      </c>
      <c r="AD28" s="70">
        <v>0</v>
      </c>
      <c r="AE28" s="71">
        <v>0</v>
      </c>
      <c r="AF28" s="71">
        <v>88</v>
      </c>
      <c r="AG28" s="71">
        <v>0</v>
      </c>
      <c r="AH28" s="71">
        <v>14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83.415336608890001</v>
      </c>
      <c r="AO28" s="71">
        <v>0</v>
      </c>
      <c r="AP28" s="71">
        <v>0</v>
      </c>
      <c r="AQ28" s="71">
        <v>0</v>
      </c>
      <c r="AR28" s="71">
        <v>170</v>
      </c>
      <c r="AS28" s="72">
        <v>1</v>
      </c>
      <c r="AT28" s="71">
        <v>44</v>
      </c>
      <c r="AU28" s="67">
        <v>32413</v>
      </c>
      <c r="AV28" s="71">
        <v>97.415333333329997</v>
      </c>
      <c r="AW28" s="71">
        <v>14</v>
      </c>
      <c r="AX28" s="73">
        <v>0</v>
      </c>
      <c r="AY28" s="71">
        <v>83.415333333329997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43085</v>
      </c>
      <c r="B29" s="75">
        <v>43100</v>
      </c>
      <c r="C29" s="76">
        <v>63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10143</v>
      </c>
      <c r="L29" s="76">
        <v>0</v>
      </c>
      <c r="M29" s="76">
        <v>0</v>
      </c>
      <c r="N29" s="76">
        <v>8038</v>
      </c>
      <c r="O29" s="76">
        <v>0</v>
      </c>
      <c r="P29" s="76">
        <v>0</v>
      </c>
      <c r="Q29" s="76">
        <v>4080</v>
      </c>
      <c r="R29" s="76">
        <v>0</v>
      </c>
      <c r="S29" s="76">
        <v>22261</v>
      </c>
      <c r="T29" s="76">
        <v>890.44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21400</v>
      </c>
      <c r="AC29" s="76">
        <v>21371</v>
      </c>
      <c r="AD29" s="79">
        <v>0</v>
      </c>
      <c r="AE29" s="80">
        <v>3</v>
      </c>
      <c r="AF29" s="80">
        <v>9.8999996185299999</v>
      </c>
      <c r="AG29" s="80">
        <v>0</v>
      </c>
      <c r="AH29" s="80">
        <v>59.665000915530001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27.017000198360002</v>
      </c>
      <c r="AO29" s="80">
        <v>0</v>
      </c>
      <c r="AP29" s="80">
        <v>0</v>
      </c>
      <c r="AQ29" s="80">
        <v>0</v>
      </c>
      <c r="AR29" s="80">
        <v>170</v>
      </c>
      <c r="AS29" s="81">
        <v>1</v>
      </c>
      <c r="AT29" s="80">
        <v>44</v>
      </c>
      <c r="AU29" s="76">
        <v>32413</v>
      </c>
      <c r="AV29" s="80">
        <v>86.682000000000002</v>
      </c>
      <c r="AW29" s="80">
        <v>59.664999999999999</v>
      </c>
      <c r="AX29" s="82">
        <v>0</v>
      </c>
      <c r="AY29" s="80">
        <v>27.016999999999999</v>
      </c>
      <c r="AZ29" s="80">
        <v>0</v>
      </c>
      <c r="BA29" s="80">
        <v>0</v>
      </c>
      <c r="BB29" s="80">
        <v>24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110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43085</v>
      </c>
      <c r="B30" s="66">
        <v>43100</v>
      </c>
      <c r="C30" s="67">
        <v>64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12600</v>
      </c>
      <c r="L30" s="67">
        <v>1535</v>
      </c>
      <c r="M30" s="67">
        <v>0</v>
      </c>
      <c r="N30" s="67">
        <v>4900</v>
      </c>
      <c r="O30" s="67">
        <v>0</v>
      </c>
      <c r="P30" s="67">
        <v>0</v>
      </c>
      <c r="Q30" s="67">
        <v>700</v>
      </c>
      <c r="R30" s="67">
        <v>0</v>
      </c>
      <c r="S30" s="67">
        <v>19735</v>
      </c>
      <c r="T30" s="67">
        <v>789.4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18950</v>
      </c>
      <c r="AC30" s="67">
        <v>18946</v>
      </c>
      <c r="AD30" s="70">
        <v>0</v>
      </c>
      <c r="AE30" s="71">
        <v>2</v>
      </c>
      <c r="AF30" s="71">
        <v>16</v>
      </c>
      <c r="AG30" s="71">
        <v>0</v>
      </c>
      <c r="AH30" s="71">
        <v>72</v>
      </c>
      <c r="AI30" s="71">
        <v>0</v>
      </c>
      <c r="AJ30" s="71">
        <v>7.0170001983640002</v>
      </c>
      <c r="AK30" s="71">
        <v>0</v>
      </c>
      <c r="AL30" s="71">
        <v>0</v>
      </c>
      <c r="AM30" s="71">
        <v>0</v>
      </c>
      <c r="AN30" s="71">
        <v>16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95.016999999999996</v>
      </c>
      <c r="AW30" s="71">
        <v>79.016999999999996</v>
      </c>
      <c r="AX30" s="73">
        <v>0</v>
      </c>
      <c r="AY30" s="71">
        <v>0</v>
      </c>
      <c r="AZ30" s="71">
        <v>0</v>
      </c>
      <c r="BA30" s="71">
        <v>0</v>
      </c>
      <c r="BB30" s="71">
        <v>4</v>
      </c>
      <c r="BC30" s="71">
        <v>24</v>
      </c>
      <c r="BD30" s="71">
        <v>0</v>
      </c>
      <c r="BE30" s="71">
        <v>16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43085</v>
      </c>
      <c r="B31" s="75">
        <v>43100</v>
      </c>
      <c r="C31" s="76">
        <v>65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8968</v>
      </c>
      <c r="L31" s="76">
        <v>0</v>
      </c>
      <c r="M31" s="76">
        <v>0</v>
      </c>
      <c r="N31" s="76">
        <v>32292</v>
      </c>
      <c r="O31" s="76">
        <v>0</v>
      </c>
      <c r="P31" s="76">
        <v>0</v>
      </c>
      <c r="Q31" s="76">
        <v>0</v>
      </c>
      <c r="R31" s="76">
        <v>0</v>
      </c>
      <c r="S31" s="76">
        <v>41260</v>
      </c>
      <c r="T31" s="76">
        <v>1650.4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39650</v>
      </c>
      <c r="AC31" s="76">
        <v>39610</v>
      </c>
      <c r="AD31" s="79">
        <v>0</v>
      </c>
      <c r="AE31" s="80">
        <v>0</v>
      </c>
      <c r="AF31" s="80">
        <v>64.98999786377</v>
      </c>
      <c r="AG31" s="80">
        <v>0</v>
      </c>
      <c r="AH31" s="80">
        <v>32.610000610349999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67.09999847412</v>
      </c>
      <c r="AO31" s="80">
        <v>0</v>
      </c>
      <c r="AP31" s="80">
        <v>0</v>
      </c>
      <c r="AQ31" s="80">
        <v>0</v>
      </c>
      <c r="AR31" s="80">
        <v>275</v>
      </c>
      <c r="AS31" s="81">
        <v>1</v>
      </c>
      <c r="AT31" s="80">
        <v>44</v>
      </c>
      <c r="AU31" s="76">
        <v>52433</v>
      </c>
      <c r="AV31" s="80">
        <v>99.71</v>
      </c>
      <c r="AW31" s="80">
        <v>32.61</v>
      </c>
      <c r="AX31" s="82">
        <v>0</v>
      </c>
      <c r="AY31" s="80">
        <v>61.5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5.6</v>
      </c>
      <c r="BF31" s="80">
        <v>15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43085</v>
      </c>
      <c r="B32" s="66">
        <v>43100</v>
      </c>
      <c r="C32" s="67">
        <v>66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32650</v>
      </c>
      <c r="L32" s="67">
        <v>0</v>
      </c>
      <c r="M32" s="67">
        <v>0</v>
      </c>
      <c r="N32" s="67">
        <v>17496</v>
      </c>
      <c r="O32" s="67">
        <v>0</v>
      </c>
      <c r="P32" s="67">
        <v>0</v>
      </c>
      <c r="Q32" s="67">
        <v>0</v>
      </c>
      <c r="R32" s="67">
        <v>0</v>
      </c>
      <c r="S32" s="67">
        <v>50146</v>
      </c>
      <c r="T32" s="67">
        <v>2005.84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48150</v>
      </c>
      <c r="AC32" s="67">
        <v>48140</v>
      </c>
      <c r="AD32" s="70">
        <v>0</v>
      </c>
      <c r="AE32" s="71">
        <v>0</v>
      </c>
      <c r="AF32" s="71">
        <v>31.04999923706</v>
      </c>
      <c r="AG32" s="71">
        <v>0</v>
      </c>
      <c r="AH32" s="71">
        <v>75.930000305180002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23.25</v>
      </c>
      <c r="AO32" s="71">
        <v>0</v>
      </c>
      <c r="AP32" s="71">
        <v>0</v>
      </c>
      <c r="AQ32" s="71">
        <v>0</v>
      </c>
      <c r="AR32" s="71">
        <v>430</v>
      </c>
      <c r="AS32" s="72">
        <v>1</v>
      </c>
      <c r="AT32" s="71">
        <v>44</v>
      </c>
      <c r="AU32" s="67">
        <v>81987</v>
      </c>
      <c r="AV32" s="71">
        <v>99.18</v>
      </c>
      <c r="AW32" s="71">
        <v>75.930000000000007</v>
      </c>
      <c r="AX32" s="73">
        <v>0</v>
      </c>
      <c r="AY32" s="71">
        <v>8.2666666666669997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14.98333333333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43085</v>
      </c>
      <c r="B33" s="75">
        <v>43100</v>
      </c>
      <c r="C33" s="76">
        <v>67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13395</v>
      </c>
      <c r="L33" s="76">
        <v>0</v>
      </c>
      <c r="M33" s="76">
        <v>0</v>
      </c>
      <c r="N33" s="76">
        <v>8239</v>
      </c>
      <c r="O33" s="76">
        <v>0</v>
      </c>
      <c r="P33" s="76">
        <v>0</v>
      </c>
      <c r="Q33" s="76">
        <v>0</v>
      </c>
      <c r="R33" s="76">
        <v>0</v>
      </c>
      <c r="S33" s="76">
        <v>21634</v>
      </c>
      <c r="T33" s="76">
        <v>865.36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20800</v>
      </c>
      <c r="AC33" s="76">
        <v>20769</v>
      </c>
      <c r="AD33" s="79">
        <v>0</v>
      </c>
      <c r="AE33" s="80">
        <v>0</v>
      </c>
      <c r="AF33" s="80">
        <v>24</v>
      </c>
      <c r="AG33" s="80">
        <v>0</v>
      </c>
      <c r="AH33" s="80">
        <v>70.5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24.779666900639999</v>
      </c>
      <c r="AO33" s="80">
        <v>0</v>
      </c>
      <c r="AP33" s="80">
        <v>0</v>
      </c>
      <c r="AQ33" s="80">
        <v>0</v>
      </c>
      <c r="AR33" s="80">
        <v>190</v>
      </c>
      <c r="AS33" s="81">
        <v>1</v>
      </c>
      <c r="AT33" s="80">
        <v>44</v>
      </c>
      <c r="AU33" s="76">
        <v>36227</v>
      </c>
      <c r="AV33" s="80">
        <v>95.279666666669996</v>
      </c>
      <c r="AW33" s="80">
        <v>70.5</v>
      </c>
      <c r="AX33" s="82">
        <v>0</v>
      </c>
      <c r="AY33" s="80">
        <v>12.77966666667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12</v>
      </c>
      <c r="BF33" s="80">
        <v>15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43085</v>
      </c>
      <c r="B34" s="66">
        <v>43100</v>
      </c>
      <c r="C34" s="67">
        <v>69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16400</v>
      </c>
      <c r="L34" s="67">
        <v>3000</v>
      </c>
      <c r="M34" s="67">
        <v>2400</v>
      </c>
      <c r="N34" s="67">
        <v>5950</v>
      </c>
      <c r="O34" s="67">
        <v>0</v>
      </c>
      <c r="P34" s="67">
        <v>0</v>
      </c>
      <c r="Q34" s="67">
        <v>0</v>
      </c>
      <c r="R34" s="67">
        <v>0</v>
      </c>
      <c r="S34" s="67">
        <v>27750</v>
      </c>
      <c r="T34" s="67">
        <v>1110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26650</v>
      </c>
      <c r="AC34" s="67">
        <v>26640</v>
      </c>
      <c r="AD34" s="70">
        <v>0</v>
      </c>
      <c r="AE34" s="71">
        <v>0</v>
      </c>
      <c r="AF34" s="71">
        <v>16</v>
      </c>
      <c r="AG34" s="71">
        <v>0</v>
      </c>
      <c r="AH34" s="71">
        <v>82</v>
      </c>
      <c r="AI34" s="71">
        <v>0</v>
      </c>
      <c r="AJ34" s="71">
        <v>12</v>
      </c>
      <c r="AK34" s="71">
        <v>0</v>
      </c>
      <c r="AL34" s="71">
        <v>8</v>
      </c>
      <c r="AM34" s="71">
        <v>0</v>
      </c>
      <c r="AN34" s="71">
        <v>17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119</v>
      </c>
      <c r="AW34" s="71">
        <v>102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17</v>
      </c>
      <c r="BF34" s="71">
        <v>15</v>
      </c>
      <c r="BG34" s="74">
        <v>0</v>
      </c>
      <c r="BH34" s="71">
        <v>0</v>
      </c>
      <c r="BI34" s="68" t="s">
        <v>87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43085</v>
      </c>
      <c r="B35" s="75">
        <v>43100</v>
      </c>
      <c r="C35" s="76">
        <v>70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8455</v>
      </c>
      <c r="L35" s="76">
        <v>0</v>
      </c>
      <c r="M35" s="76">
        <v>0</v>
      </c>
      <c r="N35" s="76">
        <v>17997</v>
      </c>
      <c r="O35" s="76">
        <v>0</v>
      </c>
      <c r="P35" s="76">
        <v>0</v>
      </c>
      <c r="Q35" s="76">
        <v>0</v>
      </c>
      <c r="R35" s="76">
        <v>0</v>
      </c>
      <c r="S35" s="76">
        <v>26452</v>
      </c>
      <c r="T35" s="76">
        <v>1058.08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25400</v>
      </c>
      <c r="AC35" s="76">
        <v>25394</v>
      </c>
      <c r="AD35" s="79">
        <v>0</v>
      </c>
      <c r="AE35" s="80">
        <v>0</v>
      </c>
      <c r="AF35" s="80">
        <v>53.68999862671</v>
      </c>
      <c r="AG35" s="80">
        <v>0</v>
      </c>
      <c r="AH35" s="80">
        <v>48.31499862671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58.76566696167</v>
      </c>
      <c r="AO35" s="80">
        <v>0</v>
      </c>
      <c r="AP35" s="80">
        <v>0</v>
      </c>
      <c r="AQ35" s="80">
        <v>0</v>
      </c>
      <c r="AR35" s="80">
        <v>175</v>
      </c>
      <c r="AS35" s="81">
        <v>1</v>
      </c>
      <c r="AT35" s="80">
        <v>44</v>
      </c>
      <c r="AU35" s="76">
        <v>33367</v>
      </c>
      <c r="AV35" s="80">
        <v>107.0806666667</v>
      </c>
      <c r="AW35" s="80">
        <v>48.314999999999998</v>
      </c>
      <c r="AX35" s="82">
        <v>0</v>
      </c>
      <c r="AY35" s="80">
        <v>47.948999999999998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10.816666666670001</v>
      </c>
      <c r="BF35" s="80">
        <v>15</v>
      </c>
      <c r="BG35" s="83">
        <v>0</v>
      </c>
      <c r="BH35" s="80">
        <v>0</v>
      </c>
      <c r="BI35" s="77" t="s">
        <v>94</v>
      </c>
      <c r="BJ35" s="83">
        <v>0</v>
      </c>
      <c r="BK35" s="83">
        <v>0</v>
      </c>
      <c r="BL35" s="83">
        <v>0</v>
      </c>
    </row>
    <row r="36" spans="1:64" x14ac:dyDescent="0.2">
      <c r="A36" s="66">
        <v>43085</v>
      </c>
      <c r="B36" s="66">
        <v>43100</v>
      </c>
      <c r="C36" s="67">
        <v>71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16100</v>
      </c>
      <c r="L36" s="67">
        <v>2000</v>
      </c>
      <c r="M36" s="67">
        <v>1500</v>
      </c>
      <c r="N36" s="67">
        <v>5950</v>
      </c>
      <c r="O36" s="67">
        <v>0</v>
      </c>
      <c r="P36" s="67">
        <v>0</v>
      </c>
      <c r="Q36" s="67">
        <v>0</v>
      </c>
      <c r="R36" s="67">
        <v>0</v>
      </c>
      <c r="S36" s="67">
        <v>25550</v>
      </c>
      <c r="T36" s="67">
        <v>1022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24550</v>
      </c>
      <c r="AC36" s="67">
        <v>24528</v>
      </c>
      <c r="AD36" s="70">
        <v>0</v>
      </c>
      <c r="AE36" s="71">
        <v>0</v>
      </c>
      <c r="AF36" s="71">
        <v>16</v>
      </c>
      <c r="AG36" s="71">
        <v>0</v>
      </c>
      <c r="AH36" s="71">
        <v>80.5</v>
      </c>
      <c r="AI36" s="71">
        <v>0</v>
      </c>
      <c r="AJ36" s="71">
        <v>8</v>
      </c>
      <c r="AK36" s="71">
        <v>0</v>
      </c>
      <c r="AL36" s="71">
        <v>5</v>
      </c>
      <c r="AM36" s="71">
        <v>0</v>
      </c>
      <c r="AN36" s="71">
        <v>17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110.5</v>
      </c>
      <c r="AW36" s="71">
        <v>93.5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17</v>
      </c>
      <c r="BF36" s="71">
        <v>15</v>
      </c>
      <c r="BG36" s="74">
        <v>0</v>
      </c>
      <c r="BH36" s="71">
        <v>0</v>
      </c>
      <c r="BI36" s="68" t="s">
        <v>87</v>
      </c>
      <c r="BJ36" s="74">
        <v>0</v>
      </c>
      <c r="BK36" s="74">
        <v>0</v>
      </c>
      <c r="BL36" s="74">
        <v>0</v>
      </c>
    </row>
    <row r="37" spans="1:64" x14ac:dyDescent="0.2">
      <c r="A37" s="75">
        <v>43085</v>
      </c>
      <c r="B37" s="75">
        <v>43100</v>
      </c>
      <c r="C37" s="76">
        <v>72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11222</v>
      </c>
      <c r="L37" s="76">
        <v>2000</v>
      </c>
      <c r="M37" s="76">
        <v>2791</v>
      </c>
      <c r="N37" s="76">
        <v>15038</v>
      </c>
      <c r="O37" s="76">
        <v>0</v>
      </c>
      <c r="P37" s="76">
        <v>0</v>
      </c>
      <c r="Q37" s="76">
        <v>0</v>
      </c>
      <c r="R37" s="76">
        <v>0</v>
      </c>
      <c r="S37" s="76">
        <v>31051</v>
      </c>
      <c r="T37" s="76">
        <v>1242.04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29850</v>
      </c>
      <c r="AC37" s="76">
        <v>29809</v>
      </c>
      <c r="AD37" s="79">
        <v>0</v>
      </c>
      <c r="AE37" s="80">
        <v>0</v>
      </c>
      <c r="AF37" s="80">
        <v>26.569999694820002</v>
      </c>
      <c r="AG37" s="80">
        <v>0</v>
      </c>
      <c r="AH37" s="80">
        <v>56.109001159670001</v>
      </c>
      <c r="AI37" s="80">
        <v>0</v>
      </c>
      <c r="AJ37" s="80">
        <v>8</v>
      </c>
      <c r="AK37" s="80">
        <v>0</v>
      </c>
      <c r="AL37" s="80">
        <v>9.3049993515019995</v>
      </c>
      <c r="AM37" s="80">
        <v>0</v>
      </c>
      <c r="AN37" s="80">
        <v>42.965999603269999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116.38</v>
      </c>
      <c r="AW37" s="80">
        <v>73.414000000000001</v>
      </c>
      <c r="AX37" s="82">
        <v>0</v>
      </c>
      <c r="AY37" s="80">
        <v>42.966000000000001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87</v>
      </c>
      <c r="BJ37" s="83">
        <v>0</v>
      </c>
      <c r="BK37" s="83">
        <v>0</v>
      </c>
      <c r="BL37" s="83">
        <v>0</v>
      </c>
    </row>
    <row r="38" spans="1:64" x14ac:dyDescent="0.2">
      <c r="A38" s="66">
        <v>43085</v>
      </c>
      <c r="B38" s="66">
        <v>43100</v>
      </c>
      <c r="C38" s="67">
        <v>75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7659</v>
      </c>
      <c r="L38" s="67">
        <v>0</v>
      </c>
      <c r="M38" s="67">
        <v>0</v>
      </c>
      <c r="N38" s="67">
        <v>21441</v>
      </c>
      <c r="O38" s="67">
        <v>0</v>
      </c>
      <c r="P38" s="67">
        <v>0</v>
      </c>
      <c r="Q38" s="67">
        <v>0</v>
      </c>
      <c r="R38" s="67">
        <v>0</v>
      </c>
      <c r="S38" s="67">
        <v>29100</v>
      </c>
      <c r="T38" s="67">
        <v>1164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27950</v>
      </c>
      <c r="AC38" s="67">
        <v>27936</v>
      </c>
      <c r="AD38" s="70">
        <v>0</v>
      </c>
      <c r="AE38" s="71">
        <v>0</v>
      </c>
      <c r="AF38" s="71">
        <v>54.65000152588</v>
      </c>
      <c r="AG38" s="71">
        <v>0</v>
      </c>
      <c r="AH38" s="71">
        <v>40.312999725339999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64.48332977295</v>
      </c>
      <c r="AO38" s="71">
        <v>0</v>
      </c>
      <c r="AP38" s="71">
        <v>0</v>
      </c>
      <c r="AQ38" s="71">
        <v>0</v>
      </c>
      <c r="AR38" s="71">
        <v>190</v>
      </c>
      <c r="AS38" s="72">
        <v>1</v>
      </c>
      <c r="AT38" s="71">
        <v>44</v>
      </c>
      <c r="AU38" s="67">
        <v>36227</v>
      </c>
      <c r="AV38" s="71">
        <v>104.7963333333</v>
      </c>
      <c r="AW38" s="71">
        <v>40.313000000000002</v>
      </c>
      <c r="AX38" s="73">
        <v>0</v>
      </c>
      <c r="AY38" s="71">
        <v>57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7.4833333333330003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43085</v>
      </c>
      <c r="B39" s="75">
        <v>43100</v>
      </c>
      <c r="C39" s="76">
        <v>79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7184</v>
      </c>
      <c r="L39" s="76">
        <v>0</v>
      </c>
      <c r="M39" s="76">
        <v>0</v>
      </c>
      <c r="N39" s="76">
        <v>19274</v>
      </c>
      <c r="O39" s="76">
        <v>0</v>
      </c>
      <c r="P39" s="76">
        <v>0</v>
      </c>
      <c r="Q39" s="76">
        <v>0</v>
      </c>
      <c r="R39" s="76">
        <v>0</v>
      </c>
      <c r="S39" s="76">
        <v>26458</v>
      </c>
      <c r="T39" s="76">
        <v>1058.32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25400</v>
      </c>
      <c r="AC39" s="76">
        <v>25400</v>
      </c>
      <c r="AD39" s="79">
        <v>0</v>
      </c>
      <c r="AE39" s="80">
        <v>0</v>
      </c>
      <c r="AF39" s="80">
        <v>54.18999862671</v>
      </c>
      <c r="AG39" s="80">
        <v>0</v>
      </c>
      <c r="AH39" s="80">
        <v>37.812999725339999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57.966667175289999</v>
      </c>
      <c r="AO39" s="80">
        <v>0</v>
      </c>
      <c r="AP39" s="80">
        <v>0</v>
      </c>
      <c r="AQ39" s="80">
        <v>0</v>
      </c>
      <c r="AR39" s="80">
        <v>190</v>
      </c>
      <c r="AS39" s="81">
        <v>1</v>
      </c>
      <c r="AT39" s="80">
        <v>44</v>
      </c>
      <c r="AU39" s="76">
        <v>36227</v>
      </c>
      <c r="AV39" s="80">
        <v>95.779666666669996</v>
      </c>
      <c r="AW39" s="80">
        <v>37.813000000000002</v>
      </c>
      <c r="AX39" s="82">
        <v>0</v>
      </c>
      <c r="AY39" s="80">
        <v>53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4.9666666666669999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43085</v>
      </c>
      <c r="B40" s="66">
        <v>43100</v>
      </c>
      <c r="C40" s="67">
        <v>80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15626</v>
      </c>
      <c r="L40" s="67">
        <v>0</v>
      </c>
      <c r="M40" s="67">
        <v>0</v>
      </c>
      <c r="N40" s="67">
        <v>6816</v>
      </c>
      <c r="O40" s="67">
        <v>0</v>
      </c>
      <c r="P40" s="67">
        <v>0</v>
      </c>
      <c r="Q40" s="67">
        <v>0</v>
      </c>
      <c r="R40" s="67">
        <v>0</v>
      </c>
      <c r="S40" s="67">
        <v>22442</v>
      </c>
      <c r="T40" s="67">
        <v>897.68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21550</v>
      </c>
      <c r="AC40" s="67">
        <v>21544</v>
      </c>
      <c r="AD40" s="70">
        <v>0</v>
      </c>
      <c r="AE40" s="71">
        <v>0</v>
      </c>
      <c r="AF40" s="71">
        <v>22.760000228879999</v>
      </c>
      <c r="AG40" s="71">
        <v>0</v>
      </c>
      <c r="AH40" s="71">
        <v>82.23999786377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20.5</v>
      </c>
      <c r="AO40" s="71">
        <v>0</v>
      </c>
      <c r="AP40" s="71">
        <v>0</v>
      </c>
      <c r="AQ40" s="71">
        <v>0</v>
      </c>
      <c r="AR40" s="71">
        <v>190</v>
      </c>
      <c r="AS40" s="72">
        <v>1</v>
      </c>
      <c r="AT40" s="71">
        <v>44</v>
      </c>
      <c r="AU40" s="67">
        <v>36227</v>
      </c>
      <c r="AV40" s="71">
        <v>102.74</v>
      </c>
      <c r="AW40" s="71">
        <v>82.24</v>
      </c>
      <c r="AX40" s="73">
        <v>0</v>
      </c>
      <c r="AY40" s="71">
        <v>7.5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13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43085</v>
      </c>
      <c r="B41" s="75">
        <v>43100</v>
      </c>
      <c r="C41" s="76">
        <v>83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11622</v>
      </c>
      <c r="L41" s="76">
        <v>0</v>
      </c>
      <c r="M41" s="76">
        <v>0</v>
      </c>
      <c r="N41" s="76">
        <v>33066</v>
      </c>
      <c r="O41" s="76">
        <v>0</v>
      </c>
      <c r="P41" s="76">
        <v>0</v>
      </c>
      <c r="Q41" s="76">
        <v>0</v>
      </c>
      <c r="R41" s="76">
        <v>0</v>
      </c>
      <c r="S41" s="76">
        <v>44688</v>
      </c>
      <c r="T41" s="76">
        <v>1787.52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42900</v>
      </c>
      <c r="AC41" s="76">
        <v>42900</v>
      </c>
      <c r="AD41" s="79">
        <v>0</v>
      </c>
      <c r="AE41" s="80">
        <v>0</v>
      </c>
      <c r="AF41" s="80">
        <v>56.240001678470001</v>
      </c>
      <c r="AG41" s="80">
        <v>0</v>
      </c>
      <c r="AH41" s="80">
        <v>38.740001678470001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62.983333587650002</v>
      </c>
      <c r="AO41" s="80">
        <v>0</v>
      </c>
      <c r="AP41" s="80">
        <v>0</v>
      </c>
      <c r="AQ41" s="80">
        <v>0</v>
      </c>
      <c r="AR41" s="80">
        <v>300</v>
      </c>
      <c r="AS41" s="81">
        <v>1</v>
      </c>
      <c r="AT41" s="80">
        <v>44</v>
      </c>
      <c r="AU41" s="76">
        <v>57200</v>
      </c>
      <c r="AV41" s="80">
        <v>101.7233333333</v>
      </c>
      <c r="AW41" s="80">
        <v>38.74</v>
      </c>
      <c r="AX41" s="82">
        <v>0</v>
      </c>
      <c r="AY41" s="80">
        <v>60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2.9833333333329999</v>
      </c>
      <c r="BF41" s="80">
        <v>15</v>
      </c>
      <c r="BG41" s="83">
        <v>0</v>
      </c>
      <c r="BH41" s="80">
        <v>0</v>
      </c>
      <c r="BI41" s="77" t="s">
        <v>64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43085</v>
      </c>
      <c r="B42" s="66">
        <v>43100</v>
      </c>
      <c r="C42" s="67">
        <v>84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7408</v>
      </c>
      <c r="L42" s="67">
        <v>0</v>
      </c>
      <c r="M42" s="67">
        <v>0</v>
      </c>
      <c r="N42" s="67">
        <v>21264</v>
      </c>
      <c r="O42" s="67">
        <v>0</v>
      </c>
      <c r="P42" s="67">
        <v>0</v>
      </c>
      <c r="Q42" s="67">
        <v>0</v>
      </c>
      <c r="R42" s="67">
        <v>0</v>
      </c>
      <c r="S42" s="67">
        <v>28672</v>
      </c>
      <c r="T42" s="67">
        <v>1146.8800000000001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27550</v>
      </c>
      <c r="AC42" s="67">
        <v>27525</v>
      </c>
      <c r="AD42" s="70">
        <v>0</v>
      </c>
      <c r="AE42" s="71">
        <v>0</v>
      </c>
      <c r="AF42" s="71">
        <v>49.669998168950002</v>
      </c>
      <c r="AG42" s="71">
        <v>0</v>
      </c>
      <c r="AH42" s="71">
        <v>42.330001831060002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69.432998657230002</v>
      </c>
      <c r="AO42" s="71">
        <v>0</v>
      </c>
      <c r="AP42" s="71">
        <v>0</v>
      </c>
      <c r="AQ42" s="71">
        <v>0</v>
      </c>
      <c r="AR42" s="71">
        <v>175</v>
      </c>
      <c r="AS42" s="72">
        <v>1</v>
      </c>
      <c r="AT42" s="71">
        <v>44</v>
      </c>
      <c r="AU42" s="67">
        <v>33367</v>
      </c>
      <c r="AV42" s="71">
        <v>111.76300000000001</v>
      </c>
      <c r="AW42" s="71">
        <v>42.33</v>
      </c>
      <c r="AX42" s="73">
        <v>0</v>
      </c>
      <c r="AY42" s="71">
        <v>65.95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3.4830000000000001</v>
      </c>
      <c r="BF42" s="71">
        <v>15</v>
      </c>
      <c r="BG42" s="74">
        <v>0</v>
      </c>
      <c r="BH42" s="71">
        <v>0</v>
      </c>
      <c r="BI42" s="68" t="s">
        <v>64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43085</v>
      </c>
      <c r="B43" s="75">
        <v>43100</v>
      </c>
      <c r="C43" s="76">
        <v>85</v>
      </c>
      <c r="D43" s="77" t="s">
        <v>162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7946</v>
      </c>
      <c r="L43" s="76">
        <v>0</v>
      </c>
      <c r="M43" s="76">
        <v>0</v>
      </c>
      <c r="N43" s="76">
        <v>17924</v>
      </c>
      <c r="O43" s="76">
        <v>0</v>
      </c>
      <c r="P43" s="76">
        <v>0</v>
      </c>
      <c r="Q43" s="76">
        <v>0</v>
      </c>
      <c r="R43" s="76">
        <v>0</v>
      </c>
      <c r="S43" s="76">
        <v>25870</v>
      </c>
      <c r="T43" s="76">
        <v>1034.8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24850</v>
      </c>
      <c r="AC43" s="76">
        <v>24835</v>
      </c>
      <c r="AD43" s="79">
        <v>0</v>
      </c>
      <c r="AE43" s="80">
        <v>0</v>
      </c>
      <c r="AF43" s="80">
        <v>58.15000152588</v>
      </c>
      <c r="AG43" s="80">
        <v>0</v>
      </c>
      <c r="AH43" s="80">
        <v>41.819999694819998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53.906665801999999</v>
      </c>
      <c r="AO43" s="80">
        <v>0</v>
      </c>
      <c r="AP43" s="80">
        <v>0</v>
      </c>
      <c r="AQ43" s="80">
        <v>0</v>
      </c>
      <c r="AR43" s="80">
        <v>190</v>
      </c>
      <c r="AS43" s="81">
        <v>1</v>
      </c>
      <c r="AT43" s="80">
        <v>44</v>
      </c>
      <c r="AU43" s="76">
        <v>36227</v>
      </c>
      <c r="AV43" s="80">
        <v>95.726666666669999</v>
      </c>
      <c r="AW43" s="80">
        <v>41.82</v>
      </c>
      <c r="AX43" s="82">
        <v>0</v>
      </c>
      <c r="AY43" s="80">
        <v>45.94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7.9666666666669999</v>
      </c>
      <c r="BF43" s="80">
        <v>15</v>
      </c>
      <c r="BG43" s="83">
        <v>0</v>
      </c>
      <c r="BH43" s="80">
        <v>0</v>
      </c>
      <c r="BI43" s="77" t="s">
        <v>71</v>
      </c>
      <c r="BJ43" s="83">
        <v>0</v>
      </c>
      <c r="BK43" s="83">
        <v>0</v>
      </c>
      <c r="BL43" s="83">
        <v>0</v>
      </c>
    </row>
    <row r="44" spans="1:64" x14ac:dyDescent="0.2">
      <c r="A44" s="66">
        <v>43085</v>
      </c>
      <c r="B44" s="66">
        <v>43100</v>
      </c>
      <c r="C44" s="67">
        <v>88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15238</v>
      </c>
      <c r="L44" s="67">
        <v>2146</v>
      </c>
      <c r="M44" s="67">
        <v>2050</v>
      </c>
      <c r="N44" s="67">
        <v>2756</v>
      </c>
      <c r="O44" s="67">
        <v>0</v>
      </c>
      <c r="P44" s="67">
        <v>0</v>
      </c>
      <c r="Q44" s="67">
        <v>2000</v>
      </c>
      <c r="R44" s="67">
        <v>0</v>
      </c>
      <c r="S44" s="67">
        <v>24190</v>
      </c>
      <c r="T44" s="67">
        <v>967.6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23250</v>
      </c>
      <c r="AC44" s="67">
        <v>23222</v>
      </c>
      <c r="AD44" s="70">
        <v>0</v>
      </c>
      <c r="AE44" s="71">
        <v>1</v>
      </c>
      <c r="AF44" s="71">
        <v>20.180000305179998</v>
      </c>
      <c r="AG44" s="71">
        <v>0</v>
      </c>
      <c r="AH44" s="71">
        <v>60.95000076294</v>
      </c>
      <c r="AI44" s="71">
        <v>0</v>
      </c>
      <c r="AJ44" s="71">
        <v>6.8659992218020003</v>
      </c>
      <c r="AK44" s="71">
        <v>0</v>
      </c>
      <c r="AL44" s="71">
        <v>5.4660000801089996</v>
      </c>
      <c r="AM44" s="71">
        <v>0</v>
      </c>
      <c r="AN44" s="71">
        <v>6.3000001907350001</v>
      </c>
      <c r="AO44" s="71">
        <v>0</v>
      </c>
      <c r="AP44" s="71">
        <v>0</v>
      </c>
      <c r="AQ44" s="71">
        <v>0</v>
      </c>
      <c r="AR44" s="71">
        <v>250</v>
      </c>
      <c r="AS44" s="72">
        <v>1</v>
      </c>
      <c r="AT44" s="71">
        <v>44</v>
      </c>
      <c r="AU44" s="67">
        <v>47667</v>
      </c>
      <c r="AV44" s="71">
        <v>79.581999999999994</v>
      </c>
      <c r="AW44" s="71">
        <v>73.281999999999996</v>
      </c>
      <c r="AX44" s="73">
        <v>0</v>
      </c>
      <c r="AY44" s="71">
        <v>1.0169999999999999</v>
      </c>
      <c r="AZ44" s="71">
        <v>0</v>
      </c>
      <c r="BA44" s="71">
        <v>0</v>
      </c>
      <c r="BB44" s="71">
        <v>8</v>
      </c>
      <c r="BC44" s="71">
        <v>24</v>
      </c>
      <c r="BD44" s="71">
        <v>0</v>
      </c>
      <c r="BE44" s="71">
        <v>5.2830000000000004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43085</v>
      </c>
      <c r="B45" s="75">
        <v>43100</v>
      </c>
      <c r="C45" s="76">
        <v>89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14417</v>
      </c>
      <c r="L45" s="76">
        <v>1620</v>
      </c>
      <c r="M45" s="76">
        <v>3020</v>
      </c>
      <c r="N45" s="76">
        <v>7443</v>
      </c>
      <c r="O45" s="76">
        <v>0</v>
      </c>
      <c r="P45" s="76">
        <v>0</v>
      </c>
      <c r="Q45" s="76">
        <v>0</v>
      </c>
      <c r="R45" s="76">
        <v>0</v>
      </c>
      <c r="S45" s="76">
        <v>26500</v>
      </c>
      <c r="T45" s="76">
        <v>1060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25450</v>
      </c>
      <c r="AC45" s="76">
        <v>25440</v>
      </c>
      <c r="AD45" s="79">
        <v>0</v>
      </c>
      <c r="AE45" s="80">
        <v>0</v>
      </c>
      <c r="AF45" s="80">
        <v>18.629999160770002</v>
      </c>
      <c r="AG45" s="80">
        <v>0</v>
      </c>
      <c r="AH45" s="80">
        <v>72.085998535160002</v>
      </c>
      <c r="AI45" s="80">
        <v>0</v>
      </c>
      <c r="AJ45" s="80">
        <v>6.4800000190739997</v>
      </c>
      <c r="AK45" s="80">
        <v>0</v>
      </c>
      <c r="AL45" s="80">
        <v>10.065999984739999</v>
      </c>
      <c r="AM45" s="80">
        <v>0</v>
      </c>
      <c r="AN45" s="80">
        <v>21.266666412349998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109.8986666667</v>
      </c>
      <c r="AW45" s="80">
        <v>88.632000000000005</v>
      </c>
      <c r="AX45" s="82">
        <v>0</v>
      </c>
      <c r="AY45" s="80">
        <v>8.5666666666670004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12.7</v>
      </c>
      <c r="BF45" s="80">
        <v>15</v>
      </c>
      <c r="BG45" s="83">
        <v>0</v>
      </c>
      <c r="BH45" s="80">
        <v>0</v>
      </c>
      <c r="BI45" s="77" t="s">
        <v>87</v>
      </c>
      <c r="BJ45" s="83">
        <v>0</v>
      </c>
      <c r="BK45" s="83">
        <v>0</v>
      </c>
      <c r="BL45" s="83">
        <v>0</v>
      </c>
    </row>
    <row r="46" spans="1:64" x14ac:dyDescent="0.2">
      <c r="A46" s="66">
        <v>43085</v>
      </c>
      <c r="B46" s="66">
        <v>43100</v>
      </c>
      <c r="C46" s="67">
        <v>90</v>
      </c>
      <c r="D46" s="68" t="s">
        <v>194</v>
      </c>
      <c r="E46" s="68" t="s">
        <v>195</v>
      </c>
      <c r="F46" s="69" t="s">
        <v>196</v>
      </c>
      <c r="G46" s="67">
        <v>0</v>
      </c>
      <c r="H46" s="67">
        <v>0</v>
      </c>
      <c r="I46" s="67">
        <v>0</v>
      </c>
      <c r="J46" s="67">
        <v>0</v>
      </c>
      <c r="K46" s="67">
        <v>38250</v>
      </c>
      <c r="L46" s="67">
        <v>5625</v>
      </c>
      <c r="M46" s="67">
        <v>4725</v>
      </c>
      <c r="N46" s="67">
        <v>6300</v>
      </c>
      <c r="O46" s="67">
        <v>0</v>
      </c>
      <c r="P46" s="67">
        <v>0</v>
      </c>
      <c r="Q46" s="67">
        <v>0</v>
      </c>
      <c r="R46" s="67">
        <v>0</v>
      </c>
      <c r="S46" s="67">
        <v>54900</v>
      </c>
      <c r="T46" s="67">
        <v>2196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52750</v>
      </c>
      <c r="AC46" s="67">
        <v>52704</v>
      </c>
      <c r="AD46" s="70">
        <v>0</v>
      </c>
      <c r="AE46" s="71">
        <v>0</v>
      </c>
      <c r="AF46" s="71">
        <v>8</v>
      </c>
      <c r="AG46" s="71">
        <v>0</v>
      </c>
      <c r="AH46" s="71">
        <v>85</v>
      </c>
      <c r="AI46" s="71">
        <v>0</v>
      </c>
      <c r="AJ46" s="71">
        <v>10</v>
      </c>
      <c r="AK46" s="71">
        <v>0</v>
      </c>
      <c r="AL46" s="71">
        <v>7</v>
      </c>
      <c r="AM46" s="71">
        <v>0</v>
      </c>
      <c r="AN46" s="71">
        <v>8</v>
      </c>
      <c r="AO46" s="71">
        <v>0</v>
      </c>
      <c r="AP46" s="71">
        <v>0</v>
      </c>
      <c r="AQ46" s="71">
        <v>0</v>
      </c>
      <c r="AR46" s="71">
        <v>450</v>
      </c>
      <c r="AS46" s="72">
        <v>1</v>
      </c>
      <c r="AT46" s="71">
        <v>44</v>
      </c>
      <c r="AU46" s="67">
        <v>85800</v>
      </c>
      <c r="AV46" s="71">
        <v>110</v>
      </c>
      <c r="AW46" s="71">
        <v>102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8</v>
      </c>
      <c r="BF46" s="71">
        <v>15</v>
      </c>
      <c r="BG46" s="74">
        <v>0</v>
      </c>
      <c r="BH46" s="71">
        <v>0</v>
      </c>
      <c r="BI46" s="68" t="s">
        <v>94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43085</v>
      </c>
      <c r="B47" s="75">
        <v>43100</v>
      </c>
      <c r="C47" s="76">
        <v>91</v>
      </c>
      <c r="D47" s="77" t="s">
        <v>197</v>
      </c>
      <c r="E47" s="77" t="s">
        <v>198</v>
      </c>
      <c r="F47" s="78" t="s">
        <v>199</v>
      </c>
      <c r="G47" s="76">
        <v>0</v>
      </c>
      <c r="H47" s="76">
        <v>0</v>
      </c>
      <c r="I47" s="76">
        <v>0</v>
      </c>
      <c r="J47" s="76">
        <v>0</v>
      </c>
      <c r="K47" s="76">
        <v>39604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39604</v>
      </c>
      <c r="T47" s="76">
        <v>1584.16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38050</v>
      </c>
      <c r="AC47" s="76">
        <v>38020</v>
      </c>
      <c r="AD47" s="79">
        <v>0</v>
      </c>
      <c r="AE47" s="80">
        <v>0</v>
      </c>
      <c r="AF47" s="80">
        <v>0</v>
      </c>
      <c r="AG47" s="80">
        <v>0</v>
      </c>
      <c r="AH47" s="80">
        <v>88.009994506840002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450</v>
      </c>
      <c r="AS47" s="81">
        <v>2</v>
      </c>
      <c r="AT47" s="80">
        <v>40.619998931890002</v>
      </c>
      <c r="AU47" s="76">
        <v>79209</v>
      </c>
      <c r="AV47" s="80">
        <v>0</v>
      </c>
      <c r="AW47" s="80">
        <v>0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110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43085</v>
      </c>
      <c r="B48" s="66">
        <v>43100</v>
      </c>
      <c r="C48" s="67">
        <v>93</v>
      </c>
      <c r="D48" s="68" t="s">
        <v>200</v>
      </c>
      <c r="E48" s="68" t="s">
        <v>201</v>
      </c>
      <c r="F48" s="69" t="s">
        <v>202</v>
      </c>
      <c r="G48" s="67">
        <v>0</v>
      </c>
      <c r="H48" s="67">
        <v>0</v>
      </c>
      <c r="I48" s="67">
        <v>5000</v>
      </c>
      <c r="J48" s="67">
        <v>0</v>
      </c>
      <c r="K48" s="67">
        <v>13563</v>
      </c>
      <c r="L48" s="67">
        <v>667</v>
      </c>
      <c r="M48" s="67">
        <v>0</v>
      </c>
      <c r="N48" s="67">
        <v>7150</v>
      </c>
      <c r="O48" s="67">
        <v>0</v>
      </c>
      <c r="P48" s="67">
        <v>0</v>
      </c>
      <c r="Q48" s="67">
        <v>0</v>
      </c>
      <c r="R48" s="67">
        <v>0</v>
      </c>
      <c r="S48" s="67">
        <v>26380</v>
      </c>
      <c r="T48" s="67">
        <v>1055.2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25350</v>
      </c>
      <c r="AC48" s="67">
        <v>25325</v>
      </c>
      <c r="AD48" s="70">
        <v>0</v>
      </c>
      <c r="AE48" s="71">
        <v>0</v>
      </c>
      <c r="AF48" s="71">
        <v>14.94999980927</v>
      </c>
      <c r="AG48" s="71">
        <v>0</v>
      </c>
      <c r="AH48" s="71">
        <v>77.5</v>
      </c>
      <c r="AI48" s="71">
        <v>0</v>
      </c>
      <c r="AJ48" s="71">
        <v>3.049999952316</v>
      </c>
      <c r="AK48" s="71">
        <v>0</v>
      </c>
      <c r="AL48" s="71">
        <v>0</v>
      </c>
      <c r="AM48" s="71">
        <v>0</v>
      </c>
      <c r="AN48" s="71">
        <v>23.34733390808</v>
      </c>
      <c r="AO48" s="71">
        <v>0</v>
      </c>
      <c r="AP48" s="71">
        <v>0</v>
      </c>
      <c r="AQ48" s="71">
        <v>0</v>
      </c>
      <c r="AR48" s="71">
        <v>175</v>
      </c>
      <c r="AS48" s="72">
        <v>1</v>
      </c>
      <c r="AT48" s="71">
        <v>44</v>
      </c>
      <c r="AU48" s="67">
        <v>33367</v>
      </c>
      <c r="AV48" s="71">
        <v>103.8973333333</v>
      </c>
      <c r="AW48" s="71">
        <v>80.55</v>
      </c>
      <c r="AX48" s="73">
        <v>0</v>
      </c>
      <c r="AY48" s="71">
        <v>16.347333333329999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7</v>
      </c>
      <c r="BF48" s="71">
        <v>15</v>
      </c>
      <c r="BG48" s="74">
        <v>0</v>
      </c>
      <c r="BH48" s="71">
        <v>0</v>
      </c>
      <c r="BI48" s="68" t="s">
        <v>94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43085</v>
      </c>
      <c r="B49" s="75">
        <v>43100</v>
      </c>
      <c r="C49" s="76">
        <v>94</v>
      </c>
      <c r="D49" s="77" t="s">
        <v>203</v>
      </c>
      <c r="E49" s="77" t="s">
        <v>204</v>
      </c>
      <c r="F49" s="78" t="s">
        <v>205</v>
      </c>
      <c r="G49" s="76">
        <v>0</v>
      </c>
      <c r="H49" s="76">
        <v>0</v>
      </c>
      <c r="I49" s="76">
        <v>0</v>
      </c>
      <c r="J49" s="76">
        <v>0</v>
      </c>
      <c r="K49" s="76">
        <v>9202</v>
      </c>
      <c r="L49" s="76">
        <v>0</v>
      </c>
      <c r="M49" s="76">
        <v>0</v>
      </c>
      <c r="N49" s="76">
        <v>16991</v>
      </c>
      <c r="O49" s="76">
        <v>0</v>
      </c>
      <c r="P49" s="76">
        <v>0</v>
      </c>
      <c r="Q49" s="76">
        <v>0</v>
      </c>
      <c r="R49" s="76">
        <v>0</v>
      </c>
      <c r="S49" s="76">
        <v>26193</v>
      </c>
      <c r="T49" s="76">
        <v>1047.72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25150</v>
      </c>
      <c r="AC49" s="76">
        <v>25145</v>
      </c>
      <c r="AD49" s="79">
        <v>0</v>
      </c>
      <c r="AE49" s="80">
        <v>0</v>
      </c>
      <c r="AF49" s="80">
        <v>45.240001678470001</v>
      </c>
      <c r="AG49" s="80">
        <v>0</v>
      </c>
      <c r="AH49" s="80">
        <v>49.740001678470001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52.483333587650002</v>
      </c>
      <c r="AO49" s="80">
        <v>0</v>
      </c>
      <c r="AP49" s="80">
        <v>0</v>
      </c>
      <c r="AQ49" s="80">
        <v>0</v>
      </c>
      <c r="AR49" s="80">
        <v>185</v>
      </c>
      <c r="AS49" s="81">
        <v>1</v>
      </c>
      <c r="AT49" s="80">
        <v>44</v>
      </c>
      <c r="AU49" s="76">
        <v>35273</v>
      </c>
      <c r="AV49" s="80">
        <v>102.2233333333</v>
      </c>
      <c r="AW49" s="80">
        <v>49.74</v>
      </c>
      <c r="AX49" s="82">
        <v>0</v>
      </c>
      <c r="AY49" s="80">
        <v>49.5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2.9833333333329999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43085</v>
      </c>
      <c r="B50" s="66">
        <v>43100</v>
      </c>
      <c r="C50" s="67">
        <v>96</v>
      </c>
      <c r="D50" s="68" t="s">
        <v>206</v>
      </c>
      <c r="E50" s="68" t="s">
        <v>207</v>
      </c>
      <c r="F50" s="69" t="s">
        <v>208</v>
      </c>
      <c r="G50" s="67">
        <v>0</v>
      </c>
      <c r="H50" s="67">
        <v>0</v>
      </c>
      <c r="I50" s="67">
        <v>0</v>
      </c>
      <c r="J50" s="67">
        <v>0</v>
      </c>
      <c r="K50" s="67">
        <v>7314</v>
      </c>
      <c r="L50" s="67">
        <v>0</v>
      </c>
      <c r="M50" s="67">
        <v>0</v>
      </c>
      <c r="N50" s="67">
        <v>18834</v>
      </c>
      <c r="O50" s="67">
        <v>0</v>
      </c>
      <c r="P50" s="67">
        <v>0</v>
      </c>
      <c r="Q50" s="67">
        <v>0</v>
      </c>
      <c r="R50" s="67">
        <v>0</v>
      </c>
      <c r="S50" s="67">
        <v>26148</v>
      </c>
      <c r="T50" s="67">
        <v>1045.92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25150</v>
      </c>
      <c r="AC50" s="67">
        <v>25102</v>
      </c>
      <c r="AD50" s="70">
        <v>0</v>
      </c>
      <c r="AE50" s="71">
        <v>0</v>
      </c>
      <c r="AF50" s="71">
        <v>53.169998168950002</v>
      </c>
      <c r="AG50" s="71">
        <v>0</v>
      </c>
      <c r="AH50" s="71">
        <v>41.796001434330002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61.5</v>
      </c>
      <c r="AO50" s="71">
        <v>0</v>
      </c>
      <c r="AP50" s="71">
        <v>0</v>
      </c>
      <c r="AQ50" s="71">
        <v>0</v>
      </c>
      <c r="AR50" s="71">
        <v>175</v>
      </c>
      <c r="AS50" s="72">
        <v>1</v>
      </c>
      <c r="AT50" s="71">
        <v>44</v>
      </c>
      <c r="AU50" s="67">
        <v>33367</v>
      </c>
      <c r="AV50" s="71">
        <v>103.29600000000001</v>
      </c>
      <c r="AW50" s="71">
        <v>41.795999999999999</v>
      </c>
      <c r="AX50" s="73">
        <v>0</v>
      </c>
      <c r="AY50" s="71">
        <v>47.5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14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43085</v>
      </c>
      <c r="B51" s="75">
        <v>43100</v>
      </c>
      <c r="C51" s="76">
        <v>97</v>
      </c>
      <c r="D51" s="77" t="s">
        <v>209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36673</v>
      </c>
      <c r="O51" s="76">
        <v>0</v>
      </c>
      <c r="P51" s="76">
        <v>0</v>
      </c>
      <c r="Q51" s="76">
        <v>0</v>
      </c>
      <c r="R51" s="76">
        <v>0</v>
      </c>
      <c r="S51" s="76">
        <v>36673</v>
      </c>
      <c r="T51" s="76">
        <v>1466.92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35250</v>
      </c>
      <c r="AC51" s="76">
        <v>35206</v>
      </c>
      <c r="AD51" s="79">
        <v>0</v>
      </c>
      <c r="AE51" s="80">
        <v>0</v>
      </c>
      <c r="AF51" s="80">
        <v>92</v>
      </c>
      <c r="AG51" s="80">
        <v>0</v>
      </c>
      <c r="AH51" s="80">
        <v>0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104.779335022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104.7793333333</v>
      </c>
      <c r="AW51" s="80">
        <v>0</v>
      </c>
      <c r="AX51" s="82">
        <v>0</v>
      </c>
      <c r="AY51" s="80">
        <v>104.7793333333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87</v>
      </c>
      <c r="BJ51" s="83">
        <v>0</v>
      </c>
      <c r="BK51" s="83">
        <v>0</v>
      </c>
      <c r="BL51" s="83">
        <v>0</v>
      </c>
    </row>
    <row r="52" spans="1:64" x14ac:dyDescent="0.2">
      <c r="A52" s="66">
        <v>43085</v>
      </c>
      <c r="B52" s="66">
        <v>43100</v>
      </c>
      <c r="C52" s="67">
        <v>98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7527</v>
      </c>
      <c r="L52" s="67">
        <v>0</v>
      </c>
      <c r="M52" s="67">
        <v>0</v>
      </c>
      <c r="N52" s="67">
        <v>18886</v>
      </c>
      <c r="O52" s="67">
        <v>0</v>
      </c>
      <c r="P52" s="67">
        <v>0</v>
      </c>
      <c r="Q52" s="67">
        <v>0</v>
      </c>
      <c r="R52" s="67">
        <v>0</v>
      </c>
      <c r="S52" s="67">
        <v>26413</v>
      </c>
      <c r="T52" s="67">
        <v>1056.52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25400</v>
      </c>
      <c r="AC52" s="67">
        <v>25356</v>
      </c>
      <c r="AD52" s="70">
        <v>0</v>
      </c>
      <c r="AE52" s="71">
        <v>0</v>
      </c>
      <c r="AF52" s="71">
        <v>50.68999862671</v>
      </c>
      <c r="AG52" s="71">
        <v>0</v>
      </c>
      <c r="AH52" s="71">
        <v>44.278999328609999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63.483001708979998</v>
      </c>
      <c r="AO52" s="71">
        <v>0</v>
      </c>
      <c r="AP52" s="71">
        <v>0</v>
      </c>
      <c r="AQ52" s="71">
        <v>0</v>
      </c>
      <c r="AR52" s="71">
        <v>170</v>
      </c>
      <c r="AS52" s="72">
        <v>1</v>
      </c>
      <c r="AT52" s="71">
        <v>44</v>
      </c>
      <c r="AU52" s="67">
        <v>32413</v>
      </c>
      <c r="AV52" s="71">
        <v>107.762</v>
      </c>
      <c r="AW52" s="71">
        <v>44.279000000000003</v>
      </c>
      <c r="AX52" s="73">
        <v>0</v>
      </c>
      <c r="AY52" s="71">
        <v>60.5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2.9830000000000001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43085</v>
      </c>
      <c r="B53" s="75">
        <v>43100</v>
      </c>
      <c r="C53" s="76">
        <v>99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5000</v>
      </c>
      <c r="J53" s="76">
        <v>0</v>
      </c>
      <c r="K53" s="76">
        <v>14960</v>
      </c>
      <c r="L53" s="76">
        <v>1700</v>
      </c>
      <c r="M53" s="76">
        <v>2168</v>
      </c>
      <c r="N53" s="76">
        <v>2083</v>
      </c>
      <c r="O53" s="76">
        <v>0</v>
      </c>
      <c r="P53" s="76">
        <v>0</v>
      </c>
      <c r="Q53" s="76">
        <v>0</v>
      </c>
      <c r="R53" s="76">
        <v>0</v>
      </c>
      <c r="S53" s="76">
        <v>25911</v>
      </c>
      <c r="T53" s="76">
        <v>1036.44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24900</v>
      </c>
      <c r="AC53" s="76">
        <v>24875</v>
      </c>
      <c r="AD53" s="79">
        <v>0</v>
      </c>
      <c r="AE53" s="80">
        <v>0</v>
      </c>
      <c r="AF53" s="80">
        <v>27.5</v>
      </c>
      <c r="AG53" s="80">
        <v>0</v>
      </c>
      <c r="AH53" s="80">
        <v>88</v>
      </c>
      <c r="AI53" s="80">
        <v>0</v>
      </c>
      <c r="AJ53" s="80">
        <v>8</v>
      </c>
      <c r="AK53" s="80">
        <v>0</v>
      </c>
      <c r="AL53" s="80">
        <v>8.5</v>
      </c>
      <c r="AM53" s="80">
        <v>0</v>
      </c>
      <c r="AN53" s="80">
        <v>7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111.5</v>
      </c>
      <c r="AW53" s="80">
        <v>104.5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7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43085</v>
      </c>
      <c r="B54" s="66">
        <v>43100</v>
      </c>
      <c r="C54" s="67">
        <v>101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29998</v>
      </c>
      <c r="L54" s="67">
        <v>888</v>
      </c>
      <c r="M54" s="67">
        <v>0</v>
      </c>
      <c r="N54" s="67">
        <v>8553</v>
      </c>
      <c r="O54" s="67">
        <v>0</v>
      </c>
      <c r="P54" s="67">
        <v>0</v>
      </c>
      <c r="Q54" s="67">
        <v>0</v>
      </c>
      <c r="R54" s="67">
        <v>0</v>
      </c>
      <c r="S54" s="67">
        <v>39439</v>
      </c>
      <c r="T54" s="67">
        <v>1577.56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37900</v>
      </c>
      <c r="AC54" s="67">
        <v>37861</v>
      </c>
      <c r="AD54" s="70">
        <v>0</v>
      </c>
      <c r="AE54" s="71">
        <v>0</v>
      </c>
      <c r="AF54" s="71">
        <v>23.270000457759998</v>
      </c>
      <c r="AG54" s="71">
        <v>0</v>
      </c>
      <c r="AH54" s="71">
        <v>84.5</v>
      </c>
      <c r="AI54" s="71">
        <v>0</v>
      </c>
      <c r="AJ54" s="71">
        <v>2</v>
      </c>
      <c r="AK54" s="71">
        <v>0</v>
      </c>
      <c r="AL54" s="71">
        <v>0</v>
      </c>
      <c r="AM54" s="71">
        <v>0</v>
      </c>
      <c r="AN54" s="71">
        <v>13.76666641235</v>
      </c>
      <c r="AO54" s="71">
        <v>0</v>
      </c>
      <c r="AP54" s="71">
        <v>0</v>
      </c>
      <c r="AQ54" s="71">
        <v>0</v>
      </c>
      <c r="AR54" s="71">
        <v>355</v>
      </c>
      <c r="AS54" s="72">
        <v>1</v>
      </c>
      <c r="AT54" s="71">
        <v>44</v>
      </c>
      <c r="AU54" s="67">
        <v>67687</v>
      </c>
      <c r="AV54" s="71">
        <v>100.2666666667</v>
      </c>
      <c r="AW54" s="71">
        <v>86.5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13.76666666667</v>
      </c>
      <c r="BF54" s="71">
        <v>15</v>
      </c>
      <c r="BG54" s="74">
        <v>0</v>
      </c>
      <c r="BH54" s="71">
        <v>0</v>
      </c>
      <c r="BI54" s="68" t="s">
        <v>71</v>
      </c>
      <c r="BJ54" s="74">
        <v>0</v>
      </c>
      <c r="BK54" s="74">
        <v>0</v>
      </c>
      <c r="BL54" s="74">
        <v>0</v>
      </c>
    </row>
    <row r="55" spans="1:64" x14ac:dyDescent="0.2">
      <c r="A55" s="75">
        <v>43085</v>
      </c>
      <c r="B55" s="75">
        <v>43100</v>
      </c>
      <c r="C55" s="76">
        <v>102</v>
      </c>
      <c r="D55" s="77" t="s">
        <v>221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14078</v>
      </c>
      <c r="L55" s="76">
        <v>0</v>
      </c>
      <c r="M55" s="76">
        <v>0</v>
      </c>
      <c r="N55" s="76">
        <v>24247</v>
      </c>
      <c r="O55" s="76">
        <v>0</v>
      </c>
      <c r="P55" s="76">
        <v>0</v>
      </c>
      <c r="Q55" s="76">
        <v>0</v>
      </c>
      <c r="R55" s="76">
        <v>0</v>
      </c>
      <c r="S55" s="76">
        <v>38325</v>
      </c>
      <c r="T55" s="76">
        <v>1533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36800</v>
      </c>
      <c r="AC55" s="76">
        <v>36792</v>
      </c>
      <c r="AD55" s="79">
        <v>0</v>
      </c>
      <c r="AE55" s="80">
        <v>0</v>
      </c>
      <c r="AF55" s="80">
        <v>44.20000076294</v>
      </c>
      <c r="AG55" s="80">
        <v>0</v>
      </c>
      <c r="AH55" s="80">
        <v>50.279998779300001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49.483333587650002</v>
      </c>
      <c r="AO55" s="80">
        <v>0</v>
      </c>
      <c r="AP55" s="80">
        <v>0</v>
      </c>
      <c r="AQ55" s="80">
        <v>0</v>
      </c>
      <c r="AR55" s="80">
        <v>280</v>
      </c>
      <c r="AS55" s="81">
        <v>1</v>
      </c>
      <c r="AT55" s="80">
        <v>44</v>
      </c>
      <c r="AU55" s="76">
        <v>53387</v>
      </c>
      <c r="AV55" s="80">
        <v>99.763333333329996</v>
      </c>
      <c r="AW55" s="80">
        <v>50.28</v>
      </c>
      <c r="AX55" s="82">
        <v>0</v>
      </c>
      <c r="AY55" s="80">
        <v>47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2.4833333333329999</v>
      </c>
      <c r="BF55" s="80">
        <v>15</v>
      </c>
      <c r="BG55" s="83">
        <v>0</v>
      </c>
      <c r="BH55" s="80">
        <v>0</v>
      </c>
      <c r="BI55" s="77" t="s">
        <v>71</v>
      </c>
      <c r="BJ55" s="83">
        <v>0</v>
      </c>
      <c r="BK55" s="83">
        <v>0</v>
      </c>
      <c r="BL55" s="83">
        <v>0</v>
      </c>
    </row>
    <row r="56" spans="1:64" x14ac:dyDescent="0.2">
      <c r="A56" s="66">
        <v>43085</v>
      </c>
      <c r="B56" s="66">
        <v>43100</v>
      </c>
      <c r="C56" s="67">
        <v>103</v>
      </c>
      <c r="D56" s="68" t="s">
        <v>224</v>
      </c>
      <c r="E56" s="68" t="s">
        <v>225</v>
      </c>
      <c r="F56" s="69" t="s">
        <v>226</v>
      </c>
      <c r="G56" s="67">
        <v>0</v>
      </c>
      <c r="H56" s="67">
        <v>0</v>
      </c>
      <c r="I56" s="67">
        <v>0</v>
      </c>
      <c r="J56" s="67">
        <v>0</v>
      </c>
      <c r="K56" s="67">
        <v>29315</v>
      </c>
      <c r="L56" s="67">
        <v>2050</v>
      </c>
      <c r="M56" s="67">
        <v>3065</v>
      </c>
      <c r="N56" s="67">
        <v>13991</v>
      </c>
      <c r="O56" s="67">
        <v>0</v>
      </c>
      <c r="P56" s="67">
        <v>0</v>
      </c>
      <c r="Q56" s="67">
        <v>3280</v>
      </c>
      <c r="R56" s="67">
        <v>0</v>
      </c>
      <c r="S56" s="67">
        <v>51701</v>
      </c>
      <c r="T56" s="67">
        <v>2068.04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49650</v>
      </c>
      <c r="AC56" s="67">
        <v>49633</v>
      </c>
      <c r="AD56" s="70">
        <v>0</v>
      </c>
      <c r="AE56" s="71">
        <v>1</v>
      </c>
      <c r="AF56" s="71">
        <v>15</v>
      </c>
      <c r="AG56" s="71">
        <v>0</v>
      </c>
      <c r="AH56" s="71">
        <v>71.5</v>
      </c>
      <c r="AI56" s="71">
        <v>0</v>
      </c>
      <c r="AJ56" s="71">
        <v>4</v>
      </c>
      <c r="AK56" s="71">
        <v>0</v>
      </c>
      <c r="AL56" s="71">
        <v>4.9829998016359998</v>
      </c>
      <c r="AM56" s="71">
        <v>0</v>
      </c>
      <c r="AN56" s="71">
        <v>19.5</v>
      </c>
      <c r="AO56" s="71">
        <v>0</v>
      </c>
      <c r="AP56" s="71">
        <v>0</v>
      </c>
      <c r="AQ56" s="71">
        <v>0</v>
      </c>
      <c r="AR56" s="71">
        <v>410</v>
      </c>
      <c r="AS56" s="72">
        <v>1</v>
      </c>
      <c r="AT56" s="71">
        <v>44</v>
      </c>
      <c r="AU56" s="67">
        <v>78173</v>
      </c>
      <c r="AV56" s="71">
        <v>99.983000000000004</v>
      </c>
      <c r="AW56" s="71">
        <v>80.483000000000004</v>
      </c>
      <c r="AX56" s="73">
        <v>0</v>
      </c>
      <c r="AY56" s="71">
        <v>4.5</v>
      </c>
      <c r="AZ56" s="71">
        <v>0</v>
      </c>
      <c r="BA56" s="71">
        <v>0</v>
      </c>
      <c r="BB56" s="71">
        <v>8</v>
      </c>
      <c r="BC56" s="71">
        <v>24</v>
      </c>
      <c r="BD56" s="71">
        <v>0</v>
      </c>
      <c r="BE56" s="71">
        <v>15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43085</v>
      </c>
      <c r="B57" s="75">
        <v>43100</v>
      </c>
      <c r="C57" s="76">
        <v>104</v>
      </c>
      <c r="D57" s="77" t="s">
        <v>227</v>
      </c>
      <c r="E57" s="77" t="s">
        <v>228</v>
      </c>
      <c r="F57" s="78" t="s">
        <v>229</v>
      </c>
      <c r="G57" s="76">
        <v>0</v>
      </c>
      <c r="H57" s="76">
        <v>0</v>
      </c>
      <c r="I57" s="76">
        <v>5000</v>
      </c>
      <c r="J57" s="76">
        <v>0</v>
      </c>
      <c r="K57" s="76">
        <v>12495</v>
      </c>
      <c r="L57" s="76">
        <v>2550</v>
      </c>
      <c r="M57" s="76">
        <v>2040</v>
      </c>
      <c r="N57" s="76">
        <v>5058</v>
      </c>
      <c r="O57" s="76">
        <v>0</v>
      </c>
      <c r="P57" s="76">
        <v>0</v>
      </c>
      <c r="Q57" s="76">
        <v>0</v>
      </c>
      <c r="R57" s="76">
        <v>0</v>
      </c>
      <c r="S57" s="76">
        <v>27143</v>
      </c>
      <c r="T57" s="76">
        <v>1085.72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26100</v>
      </c>
      <c r="AC57" s="76">
        <v>26057</v>
      </c>
      <c r="AD57" s="79">
        <v>0</v>
      </c>
      <c r="AE57" s="80">
        <v>0</v>
      </c>
      <c r="AF57" s="80">
        <v>16</v>
      </c>
      <c r="AG57" s="80">
        <v>0</v>
      </c>
      <c r="AH57" s="80">
        <v>73.5</v>
      </c>
      <c r="AI57" s="80">
        <v>0</v>
      </c>
      <c r="AJ57" s="80">
        <v>12</v>
      </c>
      <c r="AK57" s="80">
        <v>0</v>
      </c>
      <c r="AL57" s="80">
        <v>8</v>
      </c>
      <c r="AM57" s="80">
        <v>0</v>
      </c>
      <c r="AN57" s="80">
        <v>17</v>
      </c>
      <c r="AO57" s="80">
        <v>0</v>
      </c>
      <c r="AP57" s="80">
        <v>0</v>
      </c>
      <c r="AQ57" s="80">
        <v>0</v>
      </c>
      <c r="AR57" s="80">
        <v>170</v>
      </c>
      <c r="AS57" s="81">
        <v>1</v>
      </c>
      <c r="AT57" s="80">
        <v>44</v>
      </c>
      <c r="AU57" s="76">
        <v>32413</v>
      </c>
      <c r="AV57" s="80">
        <v>110.5</v>
      </c>
      <c r="AW57" s="80">
        <v>93.5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17</v>
      </c>
      <c r="BF57" s="80">
        <v>15</v>
      </c>
      <c r="BG57" s="83">
        <v>0</v>
      </c>
      <c r="BH57" s="80">
        <v>0</v>
      </c>
      <c r="BI57" s="77" t="s">
        <v>87</v>
      </c>
      <c r="BJ57" s="83">
        <v>0</v>
      </c>
      <c r="BK57" s="83">
        <v>0</v>
      </c>
      <c r="BL57" s="83">
        <v>0</v>
      </c>
    </row>
    <row r="58" spans="1:64" x14ac:dyDescent="0.2">
      <c r="A58" s="66">
        <v>43085</v>
      </c>
      <c r="B58" s="66">
        <v>43100</v>
      </c>
      <c r="C58" s="67">
        <v>105</v>
      </c>
      <c r="D58" s="68" t="s">
        <v>230</v>
      </c>
      <c r="E58" s="68" t="s">
        <v>231</v>
      </c>
      <c r="F58" s="69" t="s">
        <v>232</v>
      </c>
      <c r="G58" s="67">
        <v>0</v>
      </c>
      <c r="H58" s="67">
        <v>0</v>
      </c>
      <c r="I58" s="67">
        <v>0</v>
      </c>
      <c r="J58" s="67">
        <v>0</v>
      </c>
      <c r="K58" s="67">
        <v>12495</v>
      </c>
      <c r="L58" s="67">
        <v>2550</v>
      </c>
      <c r="M58" s="67">
        <v>4208</v>
      </c>
      <c r="N58" s="67">
        <v>5058</v>
      </c>
      <c r="O58" s="67">
        <v>0</v>
      </c>
      <c r="P58" s="67">
        <v>0</v>
      </c>
      <c r="Q58" s="67">
        <v>0</v>
      </c>
      <c r="R58" s="67">
        <v>0</v>
      </c>
      <c r="S58" s="67">
        <v>24311</v>
      </c>
      <c r="T58" s="67">
        <v>972.44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23350</v>
      </c>
      <c r="AC58" s="67">
        <v>23339</v>
      </c>
      <c r="AD58" s="70">
        <v>0</v>
      </c>
      <c r="AE58" s="71">
        <v>0</v>
      </c>
      <c r="AF58" s="71">
        <v>16</v>
      </c>
      <c r="AG58" s="71">
        <v>0</v>
      </c>
      <c r="AH58" s="71">
        <v>73.5</v>
      </c>
      <c r="AI58" s="71">
        <v>0</v>
      </c>
      <c r="AJ58" s="71">
        <v>12</v>
      </c>
      <c r="AK58" s="71">
        <v>0</v>
      </c>
      <c r="AL58" s="71">
        <v>16.5</v>
      </c>
      <c r="AM58" s="71">
        <v>0</v>
      </c>
      <c r="AN58" s="71">
        <v>17</v>
      </c>
      <c r="AO58" s="71">
        <v>0</v>
      </c>
      <c r="AP58" s="71">
        <v>0</v>
      </c>
      <c r="AQ58" s="71">
        <v>0</v>
      </c>
      <c r="AR58" s="71">
        <v>170</v>
      </c>
      <c r="AS58" s="72">
        <v>1</v>
      </c>
      <c r="AT58" s="71">
        <v>44</v>
      </c>
      <c r="AU58" s="67">
        <v>32413</v>
      </c>
      <c r="AV58" s="71">
        <v>119</v>
      </c>
      <c r="AW58" s="71">
        <v>102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17</v>
      </c>
      <c r="BF58" s="71">
        <v>15</v>
      </c>
      <c r="BG58" s="74">
        <v>0</v>
      </c>
      <c r="BH58" s="71">
        <v>0</v>
      </c>
      <c r="BI58" s="68" t="s">
        <v>87</v>
      </c>
      <c r="BJ58" s="74">
        <v>0</v>
      </c>
      <c r="BK58" s="74">
        <v>0</v>
      </c>
      <c r="BL58" s="74">
        <v>0</v>
      </c>
    </row>
    <row r="59" spans="1:64" x14ac:dyDescent="0.2">
      <c r="A59" s="75">
        <v>43085</v>
      </c>
      <c r="B59" s="75">
        <v>43100</v>
      </c>
      <c r="C59" s="76">
        <v>106</v>
      </c>
      <c r="D59" s="77" t="s">
        <v>233</v>
      </c>
      <c r="E59" s="77" t="s">
        <v>234</v>
      </c>
      <c r="F59" s="78" t="s">
        <v>235</v>
      </c>
      <c r="G59" s="76">
        <v>0</v>
      </c>
      <c r="H59" s="76">
        <v>0</v>
      </c>
      <c r="I59" s="76">
        <v>0</v>
      </c>
      <c r="J59" s="76">
        <v>0</v>
      </c>
      <c r="K59" s="76">
        <v>7780</v>
      </c>
      <c r="L59" s="76">
        <v>0</v>
      </c>
      <c r="M59" s="76">
        <v>0</v>
      </c>
      <c r="N59" s="76">
        <v>26378</v>
      </c>
      <c r="O59" s="76">
        <v>0</v>
      </c>
      <c r="P59" s="76">
        <v>0</v>
      </c>
      <c r="Q59" s="76">
        <v>0</v>
      </c>
      <c r="R59" s="76">
        <v>0</v>
      </c>
      <c r="S59" s="76">
        <v>34158</v>
      </c>
      <c r="T59" s="76">
        <v>1366.32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32800</v>
      </c>
      <c r="AC59" s="76">
        <v>32792</v>
      </c>
      <c r="AD59" s="79">
        <v>0</v>
      </c>
      <c r="AE59" s="80">
        <v>0</v>
      </c>
      <c r="AF59" s="80">
        <v>53.09999847412</v>
      </c>
      <c r="AG59" s="80">
        <v>0</v>
      </c>
      <c r="AH59" s="80">
        <v>38.897998809809998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75.366333007809999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114.2643333333</v>
      </c>
      <c r="AW59" s="80">
        <v>38.898000000000003</v>
      </c>
      <c r="AX59" s="82">
        <v>0</v>
      </c>
      <c r="AY59" s="80">
        <v>64.882999999999996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10.48333333333</v>
      </c>
      <c r="BF59" s="80">
        <v>0</v>
      </c>
      <c r="BG59" s="83">
        <v>0</v>
      </c>
      <c r="BH59" s="80">
        <v>0</v>
      </c>
      <c r="BI59" s="77" t="s">
        <v>110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43085</v>
      </c>
      <c r="B60" s="66">
        <v>43100</v>
      </c>
      <c r="C60" s="67">
        <v>108</v>
      </c>
      <c r="D60" s="68" t="s">
        <v>91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13475</v>
      </c>
      <c r="L60" s="67">
        <v>2188</v>
      </c>
      <c r="M60" s="67">
        <v>1838</v>
      </c>
      <c r="N60" s="67">
        <v>2450</v>
      </c>
      <c r="O60" s="67">
        <v>0</v>
      </c>
      <c r="P60" s="67">
        <v>0</v>
      </c>
      <c r="Q60" s="67">
        <v>0</v>
      </c>
      <c r="R60" s="67">
        <v>0</v>
      </c>
      <c r="S60" s="67">
        <v>19951</v>
      </c>
      <c r="T60" s="67">
        <v>798.04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19200</v>
      </c>
      <c r="AC60" s="67">
        <v>19153</v>
      </c>
      <c r="AD60" s="70">
        <v>0</v>
      </c>
      <c r="AE60" s="71">
        <v>0</v>
      </c>
      <c r="AF60" s="71">
        <v>8</v>
      </c>
      <c r="AG60" s="71">
        <v>0</v>
      </c>
      <c r="AH60" s="71">
        <v>77</v>
      </c>
      <c r="AI60" s="71">
        <v>0</v>
      </c>
      <c r="AJ60" s="71">
        <v>10</v>
      </c>
      <c r="AK60" s="71">
        <v>0</v>
      </c>
      <c r="AL60" s="71">
        <v>7</v>
      </c>
      <c r="AM60" s="71">
        <v>0</v>
      </c>
      <c r="AN60" s="71">
        <v>8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102</v>
      </c>
      <c r="AW60" s="71">
        <v>94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8</v>
      </c>
      <c r="BF60" s="71">
        <v>15</v>
      </c>
      <c r="BG60" s="74">
        <v>0</v>
      </c>
      <c r="BH60" s="71">
        <v>0</v>
      </c>
      <c r="BI60" s="68" t="s">
        <v>94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43085</v>
      </c>
      <c r="B61" s="75">
        <v>43100</v>
      </c>
      <c r="C61" s="76">
        <v>109</v>
      </c>
      <c r="D61" s="77" t="s">
        <v>238</v>
      </c>
      <c r="E61" s="77" t="s">
        <v>239</v>
      </c>
      <c r="F61" s="78" t="s">
        <v>240</v>
      </c>
      <c r="G61" s="76">
        <v>0</v>
      </c>
      <c r="H61" s="76">
        <v>0</v>
      </c>
      <c r="I61" s="76">
        <v>0</v>
      </c>
      <c r="J61" s="76">
        <v>0</v>
      </c>
      <c r="K61" s="76">
        <v>16163</v>
      </c>
      <c r="L61" s="76">
        <v>2154</v>
      </c>
      <c r="M61" s="76">
        <v>3000</v>
      </c>
      <c r="N61" s="76">
        <v>2001</v>
      </c>
      <c r="O61" s="76">
        <v>0</v>
      </c>
      <c r="P61" s="76">
        <v>0</v>
      </c>
      <c r="Q61" s="76">
        <v>0</v>
      </c>
      <c r="R61" s="76">
        <v>0</v>
      </c>
      <c r="S61" s="76">
        <v>23318</v>
      </c>
      <c r="T61" s="76">
        <v>932.72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22400</v>
      </c>
      <c r="AC61" s="76">
        <v>22385</v>
      </c>
      <c r="AD61" s="79">
        <v>0</v>
      </c>
      <c r="AE61" s="80">
        <v>0</v>
      </c>
      <c r="AF61" s="80">
        <v>5.7199997901920003</v>
      </c>
      <c r="AG61" s="80">
        <v>0</v>
      </c>
      <c r="AH61" s="80">
        <v>80.817001342769998</v>
      </c>
      <c r="AI61" s="80">
        <v>0</v>
      </c>
      <c r="AJ61" s="80">
        <v>8.6169996261600001</v>
      </c>
      <c r="AK61" s="80">
        <v>0</v>
      </c>
      <c r="AL61" s="80">
        <v>10</v>
      </c>
      <c r="AM61" s="80">
        <v>0</v>
      </c>
      <c r="AN61" s="80">
        <v>5.7166666984559997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105.1506666667</v>
      </c>
      <c r="AW61" s="80">
        <v>99.433999999999997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5.7166666666669999</v>
      </c>
      <c r="BF61" s="80">
        <v>15</v>
      </c>
      <c r="BG61" s="83">
        <v>0</v>
      </c>
      <c r="BH61" s="80">
        <v>0</v>
      </c>
      <c r="BI61" s="77" t="s">
        <v>110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43085</v>
      </c>
      <c r="B62" s="66">
        <v>43100</v>
      </c>
      <c r="C62" s="67">
        <v>111</v>
      </c>
      <c r="D62" s="68" t="s">
        <v>241</v>
      </c>
      <c r="E62" s="68" t="s">
        <v>242</v>
      </c>
      <c r="F62" s="69" t="s">
        <v>243</v>
      </c>
      <c r="G62" s="67">
        <v>0</v>
      </c>
      <c r="H62" s="67">
        <v>0</v>
      </c>
      <c r="I62" s="67">
        <v>0</v>
      </c>
      <c r="J62" s="67">
        <v>0</v>
      </c>
      <c r="K62" s="67">
        <v>16572</v>
      </c>
      <c r="L62" s="67">
        <v>3301</v>
      </c>
      <c r="M62" s="67">
        <v>731</v>
      </c>
      <c r="N62" s="67">
        <v>101</v>
      </c>
      <c r="O62" s="67">
        <v>0</v>
      </c>
      <c r="P62" s="67">
        <v>0</v>
      </c>
      <c r="Q62" s="67">
        <v>0</v>
      </c>
      <c r="R62" s="67">
        <v>0</v>
      </c>
      <c r="S62" s="67">
        <v>20705</v>
      </c>
      <c r="T62" s="67">
        <v>828.2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19900</v>
      </c>
      <c r="AC62" s="67">
        <v>19877</v>
      </c>
      <c r="AD62" s="70">
        <v>0</v>
      </c>
      <c r="AE62" s="71">
        <v>0</v>
      </c>
      <c r="AF62" s="71">
        <v>12.52000045776</v>
      </c>
      <c r="AG62" s="71">
        <v>0</v>
      </c>
      <c r="AH62" s="71">
        <v>72.050003051760001</v>
      </c>
      <c r="AI62" s="71">
        <v>0</v>
      </c>
      <c r="AJ62" s="71">
        <v>11.48299980164</v>
      </c>
      <c r="AK62" s="71">
        <v>0</v>
      </c>
      <c r="AL62" s="71">
        <v>2.1179997920989999</v>
      </c>
      <c r="AM62" s="71">
        <v>0</v>
      </c>
      <c r="AN62" s="71">
        <v>0.25</v>
      </c>
      <c r="AO62" s="71">
        <v>0</v>
      </c>
      <c r="AP62" s="71">
        <v>0</v>
      </c>
      <c r="AQ62" s="71">
        <v>0</v>
      </c>
      <c r="AR62" s="71">
        <v>230</v>
      </c>
      <c r="AS62" s="72">
        <v>1</v>
      </c>
      <c r="AT62" s="71">
        <v>44</v>
      </c>
      <c r="AU62" s="67">
        <v>43853</v>
      </c>
      <c r="AV62" s="71">
        <v>85.900999999999996</v>
      </c>
      <c r="AW62" s="71">
        <v>85.650999999999996</v>
      </c>
      <c r="AX62" s="73">
        <v>0</v>
      </c>
      <c r="AY62" s="71">
        <v>0.25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43085</v>
      </c>
      <c r="B63" s="75">
        <v>43100</v>
      </c>
      <c r="C63" s="76">
        <v>112</v>
      </c>
      <c r="D63" s="77" t="s">
        <v>244</v>
      </c>
      <c r="E63" s="77" t="s">
        <v>245</v>
      </c>
      <c r="F63" s="78" t="s">
        <v>246</v>
      </c>
      <c r="G63" s="76">
        <v>0</v>
      </c>
      <c r="H63" s="76">
        <v>0</v>
      </c>
      <c r="I63" s="76">
        <v>0</v>
      </c>
      <c r="J63" s="76">
        <v>0</v>
      </c>
      <c r="K63" s="76">
        <v>14700</v>
      </c>
      <c r="L63" s="76">
        <v>2625</v>
      </c>
      <c r="M63" s="76">
        <v>0</v>
      </c>
      <c r="N63" s="76">
        <v>4900</v>
      </c>
      <c r="O63" s="76">
        <v>0</v>
      </c>
      <c r="P63" s="76">
        <v>0</v>
      </c>
      <c r="Q63" s="76">
        <v>0</v>
      </c>
      <c r="R63" s="76">
        <v>0</v>
      </c>
      <c r="S63" s="76">
        <v>22225</v>
      </c>
      <c r="T63" s="76">
        <v>889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21350</v>
      </c>
      <c r="AC63" s="76">
        <v>21336</v>
      </c>
      <c r="AD63" s="79">
        <v>0</v>
      </c>
      <c r="AE63" s="80">
        <v>0</v>
      </c>
      <c r="AF63" s="80">
        <v>16</v>
      </c>
      <c r="AG63" s="80">
        <v>0</v>
      </c>
      <c r="AH63" s="80">
        <v>84</v>
      </c>
      <c r="AI63" s="80">
        <v>0</v>
      </c>
      <c r="AJ63" s="80">
        <v>12</v>
      </c>
      <c r="AK63" s="80">
        <v>0</v>
      </c>
      <c r="AL63" s="80">
        <v>0</v>
      </c>
      <c r="AM63" s="80">
        <v>0</v>
      </c>
      <c r="AN63" s="80">
        <v>16</v>
      </c>
      <c r="AO63" s="80">
        <v>0</v>
      </c>
      <c r="AP63" s="80">
        <v>0</v>
      </c>
      <c r="AQ63" s="80">
        <v>0</v>
      </c>
      <c r="AR63" s="80">
        <v>175</v>
      </c>
      <c r="AS63" s="81">
        <v>1</v>
      </c>
      <c r="AT63" s="80">
        <v>44</v>
      </c>
      <c r="AU63" s="76">
        <v>33367</v>
      </c>
      <c r="AV63" s="80">
        <v>112</v>
      </c>
      <c r="AW63" s="80">
        <v>96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16</v>
      </c>
      <c r="BF63" s="80">
        <v>15</v>
      </c>
      <c r="BG63" s="83">
        <v>0</v>
      </c>
      <c r="BH63" s="80">
        <v>0</v>
      </c>
      <c r="BI63" s="77" t="s">
        <v>94</v>
      </c>
      <c r="BJ63" s="83">
        <v>0</v>
      </c>
      <c r="BK63" s="83">
        <v>0</v>
      </c>
      <c r="BL63" s="83">
        <v>0</v>
      </c>
    </row>
    <row r="64" spans="1:64" x14ac:dyDescent="0.2">
      <c r="A64" s="66">
        <v>43085</v>
      </c>
      <c r="B64" s="66">
        <v>43100</v>
      </c>
      <c r="C64" s="67">
        <v>113</v>
      </c>
      <c r="D64" s="68" t="s">
        <v>203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6929</v>
      </c>
      <c r="L64" s="67">
        <v>0</v>
      </c>
      <c r="M64" s="67">
        <v>0</v>
      </c>
      <c r="N64" s="67">
        <v>18435</v>
      </c>
      <c r="O64" s="67">
        <v>0</v>
      </c>
      <c r="P64" s="67">
        <v>0</v>
      </c>
      <c r="Q64" s="67">
        <v>0</v>
      </c>
      <c r="R64" s="67">
        <v>0</v>
      </c>
      <c r="S64" s="67">
        <v>25364</v>
      </c>
      <c r="T64" s="67">
        <v>1014.56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24350</v>
      </c>
      <c r="AC64" s="67">
        <v>24349</v>
      </c>
      <c r="AD64" s="70">
        <v>0</v>
      </c>
      <c r="AE64" s="71">
        <v>0</v>
      </c>
      <c r="AF64" s="71">
        <v>57.209999084469999</v>
      </c>
      <c r="AG64" s="71">
        <v>0</v>
      </c>
      <c r="AH64" s="71">
        <v>40.759998321529999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61.966667175289999</v>
      </c>
      <c r="AO64" s="71">
        <v>0</v>
      </c>
      <c r="AP64" s="71">
        <v>0</v>
      </c>
      <c r="AQ64" s="71">
        <v>0</v>
      </c>
      <c r="AR64" s="71">
        <v>170</v>
      </c>
      <c r="AS64" s="72">
        <v>1</v>
      </c>
      <c r="AT64" s="71">
        <v>44</v>
      </c>
      <c r="AU64" s="67">
        <v>32413</v>
      </c>
      <c r="AV64" s="71">
        <v>102.7266666667</v>
      </c>
      <c r="AW64" s="71">
        <v>40.76</v>
      </c>
      <c r="AX64" s="73">
        <v>0</v>
      </c>
      <c r="AY64" s="71">
        <v>56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5.9666666666669999</v>
      </c>
      <c r="BF64" s="71">
        <v>15</v>
      </c>
      <c r="BG64" s="74">
        <v>0</v>
      </c>
      <c r="BH64" s="71">
        <v>0</v>
      </c>
      <c r="BI64" s="68" t="s">
        <v>71</v>
      </c>
      <c r="BJ64" s="74">
        <v>0</v>
      </c>
      <c r="BK64" s="74">
        <v>0</v>
      </c>
      <c r="BL64" s="74">
        <v>0</v>
      </c>
    </row>
    <row r="65" spans="1:64" x14ac:dyDescent="0.2">
      <c r="A65" s="75">
        <v>43085</v>
      </c>
      <c r="B65" s="75">
        <v>43100</v>
      </c>
      <c r="C65" s="76">
        <v>114</v>
      </c>
      <c r="D65" s="77" t="s">
        <v>249</v>
      </c>
      <c r="E65" s="77" t="s">
        <v>250</v>
      </c>
      <c r="F65" s="78" t="s">
        <v>251</v>
      </c>
      <c r="G65" s="76">
        <v>0</v>
      </c>
      <c r="H65" s="76">
        <v>0</v>
      </c>
      <c r="I65" s="76">
        <v>0</v>
      </c>
      <c r="J65" s="76">
        <v>0</v>
      </c>
      <c r="K65" s="76">
        <v>12960</v>
      </c>
      <c r="L65" s="76">
        <v>1125</v>
      </c>
      <c r="M65" s="76">
        <v>1215</v>
      </c>
      <c r="N65" s="76">
        <v>4247</v>
      </c>
      <c r="O65" s="76">
        <v>0</v>
      </c>
      <c r="P65" s="76">
        <v>0</v>
      </c>
      <c r="Q65" s="76">
        <v>0</v>
      </c>
      <c r="R65" s="76">
        <v>0</v>
      </c>
      <c r="S65" s="76">
        <v>19547</v>
      </c>
      <c r="T65" s="76">
        <v>781.88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18800</v>
      </c>
      <c r="AC65" s="76">
        <v>18765</v>
      </c>
      <c r="AD65" s="79">
        <v>0</v>
      </c>
      <c r="AE65" s="80">
        <v>0</v>
      </c>
      <c r="AF65" s="80">
        <v>13.97999954224</v>
      </c>
      <c r="AG65" s="80">
        <v>0</v>
      </c>
      <c r="AH65" s="80">
        <v>72</v>
      </c>
      <c r="AI65" s="80">
        <v>0</v>
      </c>
      <c r="AJ65" s="80">
        <v>5</v>
      </c>
      <c r="AK65" s="80">
        <v>0</v>
      </c>
      <c r="AL65" s="80">
        <v>4.5</v>
      </c>
      <c r="AM65" s="80">
        <v>0</v>
      </c>
      <c r="AN65" s="80">
        <v>13.48333358765</v>
      </c>
      <c r="AO65" s="80">
        <v>0</v>
      </c>
      <c r="AP65" s="80">
        <v>0</v>
      </c>
      <c r="AQ65" s="80">
        <v>0</v>
      </c>
      <c r="AR65" s="80">
        <v>180</v>
      </c>
      <c r="AS65" s="81">
        <v>1</v>
      </c>
      <c r="AT65" s="80">
        <v>44</v>
      </c>
      <c r="AU65" s="76">
        <v>34320</v>
      </c>
      <c r="AV65" s="80">
        <v>94.983333333329995</v>
      </c>
      <c r="AW65" s="80">
        <v>81.5</v>
      </c>
      <c r="AX65" s="82">
        <v>0</v>
      </c>
      <c r="AY65" s="80">
        <v>3.5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9.9833333333330003</v>
      </c>
      <c r="BF65" s="80">
        <v>15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43085</v>
      </c>
      <c r="B66" s="66">
        <v>43100</v>
      </c>
      <c r="C66" s="67">
        <v>115</v>
      </c>
      <c r="D66" s="68" t="s">
        <v>224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12662</v>
      </c>
      <c r="L66" s="67">
        <v>106</v>
      </c>
      <c r="M66" s="67">
        <v>0</v>
      </c>
      <c r="N66" s="67">
        <v>6674</v>
      </c>
      <c r="O66" s="67">
        <v>0</v>
      </c>
      <c r="P66" s="67">
        <v>0</v>
      </c>
      <c r="Q66" s="67">
        <v>0</v>
      </c>
      <c r="R66" s="67">
        <v>0</v>
      </c>
      <c r="S66" s="67">
        <v>19442</v>
      </c>
      <c r="T66" s="67">
        <v>777.68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18700</v>
      </c>
      <c r="AC66" s="67">
        <v>18664</v>
      </c>
      <c r="AD66" s="70">
        <v>0</v>
      </c>
      <c r="AE66" s="71">
        <v>0</v>
      </c>
      <c r="AF66" s="71">
        <v>20.520000457759998</v>
      </c>
      <c r="AG66" s="71">
        <v>0</v>
      </c>
      <c r="AH66" s="71">
        <v>74.483001708979998</v>
      </c>
      <c r="AI66" s="71">
        <v>0</v>
      </c>
      <c r="AJ66" s="71">
        <v>0.5</v>
      </c>
      <c r="AK66" s="71">
        <v>0</v>
      </c>
      <c r="AL66" s="71">
        <v>0</v>
      </c>
      <c r="AM66" s="71">
        <v>0</v>
      </c>
      <c r="AN66" s="71">
        <v>22.431999206539999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97.415000000000006</v>
      </c>
      <c r="AW66" s="71">
        <v>74.983000000000004</v>
      </c>
      <c r="AX66" s="73">
        <v>0</v>
      </c>
      <c r="AY66" s="71">
        <v>7.9320000000000004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14.5</v>
      </c>
      <c r="BF66" s="71">
        <v>15</v>
      </c>
      <c r="BG66" s="74">
        <v>0</v>
      </c>
      <c r="BH66" s="71">
        <v>0</v>
      </c>
      <c r="BI66" s="68" t="s">
        <v>64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43085</v>
      </c>
      <c r="B67" s="75">
        <v>43100</v>
      </c>
      <c r="C67" s="76">
        <v>116</v>
      </c>
      <c r="D67" s="77" t="s">
        <v>254</v>
      </c>
      <c r="E67" s="77" t="s">
        <v>255</v>
      </c>
      <c r="F67" s="78" t="s">
        <v>256</v>
      </c>
      <c r="G67" s="76">
        <v>0</v>
      </c>
      <c r="H67" s="76">
        <v>0</v>
      </c>
      <c r="I67" s="76">
        <v>0</v>
      </c>
      <c r="J67" s="76">
        <v>0</v>
      </c>
      <c r="K67" s="76">
        <v>16720</v>
      </c>
      <c r="L67" s="76">
        <v>590</v>
      </c>
      <c r="M67" s="76">
        <v>0</v>
      </c>
      <c r="N67" s="76">
        <v>4483</v>
      </c>
      <c r="O67" s="76">
        <v>0</v>
      </c>
      <c r="P67" s="76">
        <v>0</v>
      </c>
      <c r="Q67" s="76">
        <v>0</v>
      </c>
      <c r="R67" s="76">
        <v>0</v>
      </c>
      <c r="S67" s="76">
        <v>21793</v>
      </c>
      <c r="T67" s="76">
        <v>871.72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20950</v>
      </c>
      <c r="AC67" s="76">
        <v>20921</v>
      </c>
      <c r="AD67" s="79">
        <v>0</v>
      </c>
      <c r="AE67" s="80">
        <v>0</v>
      </c>
      <c r="AF67" s="80">
        <v>14.5</v>
      </c>
      <c r="AG67" s="80">
        <v>0</v>
      </c>
      <c r="AH67" s="80">
        <v>88</v>
      </c>
      <c r="AI67" s="80">
        <v>0</v>
      </c>
      <c r="AJ67" s="80">
        <v>2.4830000400540002</v>
      </c>
      <c r="AK67" s="80">
        <v>0</v>
      </c>
      <c r="AL67" s="80">
        <v>0</v>
      </c>
      <c r="AM67" s="80">
        <v>0</v>
      </c>
      <c r="AN67" s="80">
        <v>13.48333358765</v>
      </c>
      <c r="AO67" s="80">
        <v>0</v>
      </c>
      <c r="AP67" s="80">
        <v>0</v>
      </c>
      <c r="AQ67" s="80">
        <v>0</v>
      </c>
      <c r="AR67" s="80">
        <v>190</v>
      </c>
      <c r="AS67" s="81">
        <v>1</v>
      </c>
      <c r="AT67" s="80">
        <v>44</v>
      </c>
      <c r="AU67" s="76">
        <v>36227</v>
      </c>
      <c r="AV67" s="80">
        <v>103.9663333333</v>
      </c>
      <c r="AW67" s="80">
        <v>90.483000000000004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13.48333333333</v>
      </c>
      <c r="BF67" s="80">
        <v>15</v>
      </c>
      <c r="BG67" s="83">
        <v>0</v>
      </c>
      <c r="BH67" s="80">
        <v>0</v>
      </c>
      <c r="BI67" s="77" t="s">
        <v>71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43085</v>
      </c>
      <c r="B68" s="66">
        <v>43100</v>
      </c>
      <c r="C68" s="67">
        <v>117</v>
      </c>
      <c r="D68" s="68" t="s">
        <v>257</v>
      </c>
      <c r="E68" s="68" t="s">
        <v>258</v>
      </c>
      <c r="F68" s="69" t="s">
        <v>259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30491</v>
      </c>
      <c r="O68" s="67">
        <v>0</v>
      </c>
      <c r="P68" s="67">
        <v>0</v>
      </c>
      <c r="Q68" s="67">
        <v>0</v>
      </c>
      <c r="R68" s="67">
        <v>0</v>
      </c>
      <c r="S68" s="67">
        <v>30491</v>
      </c>
      <c r="T68" s="67">
        <v>1219.6400000000001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29300</v>
      </c>
      <c r="AC68" s="67">
        <v>29271</v>
      </c>
      <c r="AD68" s="70">
        <v>0</v>
      </c>
      <c r="AE68" s="71">
        <v>0</v>
      </c>
      <c r="AF68" s="71">
        <v>92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96.796669006350001</v>
      </c>
      <c r="AO68" s="71">
        <v>0</v>
      </c>
      <c r="AP68" s="71">
        <v>0</v>
      </c>
      <c r="AQ68" s="71">
        <v>0</v>
      </c>
      <c r="AR68" s="71">
        <v>180</v>
      </c>
      <c r="AS68" s="72">
        <v>1</v>
      </c>
      <c r="AT68" s="71">
        <v>44</v>
      </c>
      <c r="AU68" s="67">
        <v>34320</v>
      </c>
      <c r="AV68" s="71">
        <v>96.796666666670006</v>
      </c>
      <c r="AW68" s="71">
        <v>0</v>
      </c>
      <c r="AX68" s="73">
        <v>0</v>
      </c>
      <c r="AY68" s="71">
        <v>96.796666666670006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110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43085</v>
      </c>
      <c r="B69" s="75">
        <v>43100</v>
      </c>
      <c r="C69" s="76">
        <v>119</v>
      </c>
      <c r="D69" s="77" t="s">
        <v>260</v>
      </c>
      <c r="E69" s="77" t="s">
        <v>261</v>
      </c>
      <c r="F69" s="78" t="s">
        <v>262</v>
      </c>
      <c r="G69" s="76">
        <v>0</v>
      </c>
      <c r="H69" s="76">
        <v>0</v>
      </c>
      <c r="I69" s="76">
        <v>0</v>
      </c>
      <c r="J69" s="76">
        <v>0</v>
      </c>
      <c r="K69" s="76">
        <v>13650</v>
      </c>
      <c r="L69" s="76">
        <v>1859</v>
      </c>
      <c r="M69" s="76">
        <v>1969</v>
      </c>
      <c r="N69" s="76">
        <v>2751</v>
      </c>
      <c r="O69" s="76">
        <v>0</v>
      </c>
      <c r="P69" s="76">
        <v>0</v>
      </c>
      <c r="Q69" s="76">
        <v>0</v>
      </c>
      <c r="R69" s="76">
        <v>0</v>
      </c>
      <c r="S69" s="76">
        <v>20229</v>
      </c>
      <c r="T69" s="76">
        <v>809.16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19450</v>
      </c>
      <c r="AC69" s="76">
        <v>19420</v>
      </c>
      <c r="AD69" s="79">
        <v>0</v>
      </c>
      <c r="AE69" s="80">
        <v>0</v>
      </c>
      <c r="AF69" s="80">
        <v>8</v>
      </c>
      <c r="AG69" s="80">
        <v>0</v>
      </c>
      <c r="AH69" s="80">
        <v>78</v>
      </c>
      <c r="AI69" s="80">
        <v>0</v>
      </c>
      <c r="AJ69" s="80">
        <v>8.5</v>
      </c>
      <c r="AK69" s="80">
        <v>0</v>
      </c>
      <c r="AL69" s="80">
        <v>7.5</v>
      </c>
      <c r="AM69" s="80">
        <v>0</v>
      </c>
      <c r="AN69" s="80">
        <v>8.9829998016359998</v>
      </c>
      <c r="AO69" s="80">
        <v>0</v>
      </c>
      <c r="AP69" s="80">
        <v>0</v>
      </c>
      <c r="AQ69" s="80">
        <v>0</v>
      </c>
      <c r="AR69" s="80">
        <v>175</v>
      </c>
      <c r="AS69" s="81">
        <v>1</v>
      </c>
      <c r="AT69" s="80">
        <v>44</v>
      </c>
      <c r="AU69" s="76">
        <v>33367</v>
      </c>
      <c r="AV69" s="80">
        <v>102.983</v>
      </c>
      <c r="AW69" s="80">
        <v>94</v>
      </c>
      <c r="AX69" s="82">
        <v>0</v>
      </c>
      <c r="AY69" s="80">
        <v>0.98299999999999998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8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43085</v>
      </c>
      <c r="B70" s="66">
        <v>43100</v>
      </c>
      <c r="C70" s="67">
        <v>120</v>
      </c>
      <c r="D70" s="68" t="s">
        <v>174</v>
      </c>
      <c r="E70" s="68" t="s">
        <v>263</v>
      </c>
      <c r="F70" s="69" t="s">
        <v>264</v>
      </c>
      <c r="G70" s="67">
        <v>0</v>
      </c>
      <c r="H70" s="67">
        <v>0</v>
      </c>
      <c r="I70" s="67">
        <v>0</v>
      </c>
      <c r="J70" s="67">
        <v>0</v>
      </c>
      <c r="K70" s="67">
        <v>9876</v>
      </c>
      <c r="L70" s="67">
        <v>0</v>
      </c>
      <c r="M70" s="67">
        <v>0</v>
      </c>
      <c r="N70" s="67">
        <v>13850</v>
      </c>
      <c r="O70" s="67">
        <v>0</v>
      </c>
      <c r="P70" s="67">
        <v>0</v>
      </c>
      <c r="Q70" s="67">
        <v>0</v>
      </c>
      <c r="R70" s="67">
        <v>0</v>
      </c>
      <c r="S70" s="67">
        <v>23726</v>
      </c>
      <c r="T70" s="67">
        <v>949.04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22800</v>
      </c>
      <c r="AC70" s="67">
        <v>22777</v>
      </c>
      <c r="AD70" s="70">
        <v>0</v>
      </c>
      <c r="AE70" s="71">
        <v>0</v>
      </c>
      <c r="AF70" s="71">
        <v>47.139999389650001</v>
      </c>
      <c r="AG70" s="71">
        <v>0</v>
      </c>
      <c r="AH70" s="71">
        <v>54.863998413090002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43.966667175289999</v>
      </c>
      <c r="AO70" s="71">
        <v>0</v>
      </c>
      <c r="AP70" s="71">
        <v>0</v>
      </c>
      <c r="AQ70" s="71">
        <v>0</v>
      </c>
      <c r="AR70" s="71">
        <v>180</v>
      </c>
      <c r="AS70" s="72">
        <v>1</v>
      </c>
      <c r="AT70" s="71">
        <v>44</v>
      </c>
      <c r="AU70" s="67">
        <v>34320</v>
      </c>
      <c r="AV70" s="71">
        <v>98.830666666669998</v>
      </c>
      <c r="AW70" s="71">
        <v>54.863999999999997</v>
      </c>
      <c r="AX70" s="73">
        <v>0</v>
      </c>
      <c r="AY70" s="71">
        <v>38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5.9666666666669999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43085</v>
      </c>
      <c r="B71" s="75">
        <v>43100</v>
      </c>
      <c r="C71" s="76">
        <v>121</v>
      </c>
      <c r="D71" s="77" t="s">
        <v>265</v>
      </c>
      <c r="E71" s="77" t="s">
        <v>266</v>
      </c>
      <c r="F71" s="78" t="s">
        <v>267</v>
      </c>
      <c r="G71" s="76">
        <v>0</v>
      </c>
      <c r="H71" s="76">
        <v>0</v>
      </c>
      <c r="I71" s="76">
        <v>0</v>
      </c>
      <c r="J71" s="76">
        <v>0</v>
      </c>
      <c r="K71" s="76">
        <v>14195</v>
      </c>
      <c r="L71" s="76">
        <v>2231</v>
      </c>
      <c r="M71" s="76">
        <v>1530</v>
      </c>
      <c r="N71" s="76">
        <v>3257</v>
      </c>
      <c r="O71" s="76">
        <v>0</v>
      </c>
      <c r="P71" s="76">
        <v>0</v>
      </c>
      <c r="Q71" s="76">
        <v>0</v>
      </c>
      <c r="R71" s="76">
        <v>0</v>
      </c>
      <c r="S71" s="76">
        <v>21213</v>
      </c>
      <c r="T71" s="76">
        <v>848.52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20400</v>
      </c>
      <c r="AC71" s="76">
        <v>20364</v>
      </c>
      <c r="AD71" s="79">
        <v>0</v>
      </c>
      <c r="AE71" s="80">
        <v>0</v>
      </c>
      <c r="AF71" s="80">
        <v>8</v>
      </c>
      <c r="AG71" s="80">
        <v>0</v>
      </c>
      <c r="AH71" s="80">
        <v>83.5</v>
      </c>
      <c r="AI71" s="80">
        <v>0</v>
      </c>
      <c r="AJ71" s="80">
        <v>10.5</v>
      </c>
      <c r="AK71" s="80">
        <v>0</v>
      </c>
      <c r="AL71" s="80">
        <v>6</v>
      </c>
      <c r="AM71" s="80">
        <v>0</v>
      </c>
      <c r="AN71" s="80">
        <v>10.949333190919999</v>
      </c>
      <c r="AO71" s="80">
        <v>0</v>
      </c>
      <c r="AP71" s="80">
        <v>0</v>
      </c>
      <c r="AQ71" s="80">
        <v>0</v>
      </c>
      <c r="AR71" s="80">
        <v>170</v>
      </c>
      <c r="AS71" s="81">
        <v>1</v>
      </c>
      <c r="AT71" s="80">
        <v>44</v>
      </c>
      <c r="AU71" s="76">
        <v>32413</v>
      </c>
      <c r="AV71" s="80">
        <v>110.9493333333</v>
      </c>
      <c r="AW71" s="80">
        <v>100</v>
      </c>
      <c r="AX71" s="82">
        <v>0</v>
      </c>
      <c r="AY71" s="80">
        <v>2.9493333333330001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8</v>
      </c>
      <c r="BF71" s="80">
        <v>15</v>
      </c>
      <c r="BG71" s="83">
        <v>0</v>
      </c>
      <c r="BH71" s="80">
        <v>0</v>
      </c>
      <c r="BI71" s="77" t="s">
        <v>94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43085</v>
      </c>
      <c r="B72" s="66">
        <v>43100</v>
      </c>
      <c r="C72" s="67">
        <v>125</v>
      </c>
      <c r="D72" s="68" t="s">
        <v>268</v>
      </c>
      <c r="E72" s="68" t="s">
        <v>269</v>
      </c>
      <c r="F72" s="69" t="s">
        <v>270</v>
      </c>
      <c r="G72" s="67">
        <v>0</v>
      </c>
      <c r="H72" s="67">
        <v>0</v>
      </c>
      <c r="I72" s="67">
        <v>0</v>
      </c>
      <c r="J72" s="67">
        <v>0</v>
      </c>
      <c r="K72" s="67">
        <v>37500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37500</v>
      </c>
      <c r="T72" s="67">
        <v>1500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36000</v>
      </c>
      <c r="AC72" s="67">
        <v>36000</v>
      </c>
      <c r="AD72" s="70">
        <v>0</v>
      </c>
      <c r="AE72" s="71">
        <v>0</v>
      </c>
      <c r="AF72" s="71">
        <v>0</v>
      </c>
      <c r="AG72" s="71">
        <v>0</v>
      </c>
      <c r="AH72" s="71">
        <v>95.333335876470002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393.35664300000002</v>
      </c>
      <c r="AS72" s="72">
        <v>2</v>
      </c>
      <c r="AT72" s="71">
        <v>44</v>
      </c>
      <c r="AU72" s="67">
        <v>75000</v>
      </c>
      <c r="AV72" s="71">
        <v>0</v>
      </c>
      <c r="AW72" s="71">
        <v>0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94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43085</v>
      </c>
      <c r="B73" s="75">
        <v>43100</v>
      </c>
      <c r="C73" s="76">
        <v>126</v>
      </c>
      <c r="D73" s="77" t="s">
        <v>271</v>
      </c>
      <c r="E73" s="77" t="s">
        <v>272</v>
      </c>
      <c r="F73" s="78" t="s">
        <v>273</v>
      </c>
      <c r="G73" s="76">
        <v>0</v>
      </c>
      <c r="H73" s="76">
        <v>0</v>
      </c>
      <c r="I73" s="76">
        <v>0</v>
      </c>
      <c r="J73" s="76">
        <v>0</v>
      </c>
      <c r="K73" s="76">
        <v>160000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160000</v>
      </c>
      <c r="T73" s="76">
        <v>6400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153600</v>
      </c>
      <c r="AC73" s="76">
        <v>153600</v>
      </c>
      <c r="AD73" s="79">
        <v>0</v>
      </c>
      <c r="AE73" s="80">
        <v>0</v>
      </c>
      <c r="AF73" s="80">
        <v>0</v>
      </c>
      <c r="AG73" s="80">
        <v>0</v>
      </c>
      <c r="AH73" s="80">
        <v>95.333335876470002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1678.321678</v>
      </c>
      <c r="AS73" s="81">
        <v>2</v>
      </c>
      <c r="AT73" s="80">
        <v>44</v>
      </c>
      <c r="AU73" s="76">
        <v>320000</v>
      </c>
      <c r="AV73" s="80">
        <v>0</v>
      </c>
      <c r="AW73" s="80">
        <v>0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64</v>
      </c>
      <c r="BJ73" s="83">
        <v>0</v>
      </c>
      <c r="BK73" s="83">
        <v>0</v>
      </c>
      <c r="BL73" s="83">
        <v>0</v>
      </c>
    </row>
    <row r="75" spans="1:64" x14ac:dyDescent="0.2">
      <c r="S75" s="1" t="s">
        <v>274</v>
      </c>
      <c r="T75" s="84"/>
      <c r="AB75" s="84">
        <f>SUM(AB2:AB74)</f>
        <v>2036089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2017-12-28T22:51:27Z</dcterms:created>
  <dcterms:modified xsi:type="dcterms:W3CDTF">2017-12-28T22:55:45Z</dcterms:modified>
</cp:coreProperties>
</file>